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lays\Desktop\Decision Support System\Take-Home Exam\"/>
    </mc:Choice>
  </mc:AlternateContent>
  <xr:revisionPtr revIDLastSave="0" documentId="13_ncr:1_{F2CC1CA8-B981-42DB-B824-9481726AF95D}" xr6:coauthVersionLast="47" xr6:coauthVersionMax="47" xr10:uidLastSave="{00000000-0000-0000-0000-000000000000}"/>
  <bookViews>
    <workbookView xWindow="-120" yWindow="-120" windowWidth="29040" windowHeight="15720" activeTab="6" xr2:uid="{F67984A1-DAC0-4FB2-8ADD-DACEBE87E4E1}"/>
  </bookViews>
  <sheets>
    <sheet name="Graphs" sheetId="3" r:id="rId1"/>
    <sheet name="Naive" sheetId="1" r:id="rId2"/>
    <sheet name="Average" sheetId="5" r:id="rId3"/>
    <sheet name="Moving Average (3Days)" sheetId="8" r:id="rId4"/>
    <sheet name="Moving Average (5Days)" sheetId="9" r:id="rId5"/>
    <sheet name="Exponential Smoothing" sheetId="6" r:id="rId6"/>
    <sheet name="Predictive Average Model" sheetId="10" r:id="rId7"/>
  </sheets>
  <calcPr calcId="191029"/>
  <pivotCaches>
    <pivotCache cacheId="0" r:id="rId8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4" i="10" l="1"/>
  <c r="L14" i="10"/>
  <c r="K14" i="10"/>
  <c r="L3" i="10"/>
  <c r="M3" i="10" s="1"/>
  <c r="L4" i="10"/>
  <c r="M4" i="10" s="1"/>
  <c r="L5" i="10"/>
  <c r="M5" i="10" s="1"/>
  <c r="L6" i="10"/>
  <c r="M6" i="10" s="1"/>
  <c r="L7" i="10"/>
  <c r="M7" i="10" s="1"/>
  <c r="L8" i="10"/>
  <c r="M8" i="10" s="1"/>
  <c r="L9" i="10"/>
  <c r="M9" i="10" s="1"/>
  <c r="L10" i="10"/>
  <c r="M10" i="10" s="1"/>
  <c r="L11" i="10"/>
  <c r="M11" i="10" s="1"/>
  <c r="L12" i="10"/>
  <c r="M12" i="10" s="1"/>
  <c r="L13" i="10"/>
  <c r="M13" i="10" s="1"/>
  <c r="L2" i="10"/>
  <c r="M2" i="10" s="1"/>
  <c r="B193" i="10"/>
  <c r="B192" i="10"/>
  <c r="B191" i="10"/>
  <c r="B190" i="10"/>
  <c r="B189" i="10"/>
  <c r="B188" i="10"/>
  <c r="B187" i="10"/>
  <c r="B186" i="10"/>
  <c r="B185" i="10"/>
  <c r="B184" i="10"/>
  <c r="B183" i="10"/>
  <c r="B182" i="10"/>
  <c r="B181" i="10"/>
  <c r="B180" i="10"/>
  <c r="B179" i="10"/>
  <c r="B178" i="10"/>
  <c r="B177" i="10"/>
  <c r="B176" i="10"/>
  <c r="B175" i="10"/>
  <c r="B174" i="10"/>
  <c r="B173" i="10"/>
  <c r="B172" i="10"/>
  <c r="B171" i="10"/>
  <c r="B170" i="10"/>
  <c r="B169" i="10"/>
  <c r="B168" i="10"/>
  <c r="B167" i="10"/>
  <c r="B166" i="10"/>
  <c r="B165" i="10"/>
  <c r="B164" i="10"/>
  <c r="B163" i="10"/>
  <c r="B162" i="10"/>
  <c r="B161" i="10"/>
  <c r="B160" i="10"/>
  <c r="B159" i="10"/>
  <c r="B158" i="10"/>
  <c r="B157" i="10"/>
  <c r="B156" i="10"/>
  <c r="B155" i="10"/>
  <c r="B154" i="10"/>
  <c r="B153" i="10"/>
  <c r="B152" i="10"/>
  <c r="B151" i="10"/>
  <c r="B150" i="10"/>
  <c r="B149" i="10"/>
  <c r="B148" i="10"/>
  <c r="B147" i="10"/>
  <c r="B146" i="10"/>
  <c r="B145" i="10"/>
  <c r="B144" i="10"/>
  <c r="B143" i="10"/>
  <c r="B142" i="10"/>
  <c r="B141" i="10"/>
  <c r="B140" i="10"/>
  <c r="B139" i="10"/>
  <c r="B138" i="10"/>
  <c r="B137" i="10"/>
  <c r="B136" i="10"/>
  <c r="B135" i="10"/>
  <c r="B134" i="10"/>
  <c r="B133" i="10"/>
  <c r="B132" i="10"/>
  <c r="B131" i="10"/>
  <c r="B130" i="10"/>
  <c r="B129" i="10"/>
  <c r="B128" i="10"/>
  <c r="B127" i="10"/>
  <c r="B126" i="10"/>
  <c r="B125" i="10"/>
  <c r="B124" i="10"/>
  <c r="B123" i="10"/>
  <c r="B122" i="10"/>
  <c r="B121" i="10"/>
  <c r="B120" i="10"/>
  <c r="B119" i="10"/>
  <c r="B118" i="10"/>
  <c r="B117" i="10"/>
  <c r="B116" i="10"/>
  <c r="B115" i="10"/>
  <c r="B114" i="10"/>
  <c r="B113" i="10"/>
  <c r="B112" i="10"/>
  <c r="B111" i="10"/>
  <c r="B110" i="10"/>
  <c r="B109" i="10"/>
  <c r="B108" i="10"/>
  <c r="B107" i="10"/>
  <c r="B106" i="10"/>
  <c r="B105" i="10"/>
  <c r="B104" i="10"/>
  <c r="B103" i="10"/>
  <c r="B102" i="10"/>
  <c r="B101" i="10"/>
  <c r="B100" i="10"/>
  <c r="B99" i="10"/>
  <c r="B98" i="10"/>
  <c r="B97" i="10"/>
  <c r="B96" i="10"/>
  <c r="B95" i="10"/>
  <c r="B94" i="10"/>
  <c r="B93" i="10"/>
  <c r="B92" i="10"/>
  <c r="B91" i="10"/>
  <c r="B90" i="10"/>
  <c r="B89" i="10"/>
  <c r="B88" i="10"/>
  <c r="B87" i="10"/>
  <c r="B86" i="10"/>
  <c r="B85" i="10"/>
  <c r="B84" i="10"/>
  <c r="B83" i="10"/>
  <c r="B82" i="10"/>
  <c r="B81" i="10"/>
  <c r="B80" i="10"/>
  <c r="B79" i="10"/>
  <c r="B78" i="10"/>
  <c r="B77" i="10"/>
  <c r="B76" i="10"/>
  <c r="B75" i="10"/>
  <c r="B74" i="10"/>
  <c r="B73" i="10"/>
  <c r="B72" i="10"/>
  <c r="B71" i="10"/>
  <c r="B70" i="10"/>
  <c r="B69" i="10"/>
  <c r="B68" i="10"/>
  <c r="B67" i="10"/>
  <c r="B66" i="10"/>
  <c r="B65" i="10"/>
  <c r="B64" i="10"/>
  <c r="B63" i="10"/>
  <c r="B62" i="10"/>
  <c r="B61" i="10"/>
  <c r="B60" i="10"/>
  <c r="B59" i="10"/>
  <c r="B58" i="10"/>
  <c r="B57" i="10"/>
  <c r="B56" i="10"/>
  <c r="B55" i="10"/>
  <c r="B54" i="10"/>
  <c r="B53" i="10"/>
  <c r="B52" i="10"/>
  <c r="B51" i="10"/>
  <c r="B50" i="10"/>
  <c r="B49" i="10"/>
  <c r="B48" i="10"/>
  <c r="B47" i="10"/>
  <c r="B46" i="10"/>
  <c r="B45" i="10"/>
  <c r="B44" i="10"/>
  <c r="B43" i="10"/>
  <c r="B42" i="10"/>
  <c r="B41" i="10"/>
  <c r="B40" i="10"/>
  <c r="B39" i="10"/>
  <c r="B38" i="10"/>
  <c r="B37" i="10"/>
  <c r="B36" i="10"/>
  <c r="B35" i="10"/>
  <c r="B34" i="10"/>
  <c r="B33" i="10"/>
  <c r="B32" i="10"/>
  <c r="B31" i="10"/>
  <c r="B30" i="10"/>
  <c r="B29" i="10"/>
  <c r="B28" i="10"/>
  <c r="B27" i="10"/>
  <c r="B26" i="10"/>
  <c r="B25" i="10"/>
  <c r="B24" i="10"/>
  <c r="B23" i="10"/>
  <c r="B22" i="10"/>
  <c r="B21" i="10"/>
  <c r="B20" i="10"/>
  <c r="B19" i="10"/>
  <c r="B18" i="10"/>
  <c r="B17" i="10"/>
  <c r="B16" i="10"/>
  <c r="B15" i="10"/>
  <c r="B14" i="10"/>
  <c r="B13" i="10"/>
  <c r="B12" i="10"/>
  <c r="B11" i="10"/>
  <c r="B10" i="10"/>
  <c r="B9" i="10"/>
  <c r="B8" i="10"/>
  <c r="B7" i="10"/>
  <c r="B6" i="10"/>
  <c r="B5" i="10"/>
  <c r="B4" i="10"/>
  <c r="B3" i="10"/>
  <c r="M2" i="9"/>
  <c r="L2" i="9"/>
  <c r="K2" i="9"/>
  <c r="C7" i="9"/>
  <c r="C8" i="9"/>
  <c r="C9" i="9"/>
  <c r="C10" i="9"/>
  <c r="C11" i="9"/>
  <c r="C12" i="9"/>
  <c r="C13" i="9"/>
  <c r="C14" i="9"/>
  <c r="C15" i="9"/>
  <c r="E15" i="9" s="1"/>
  <c r="C16" i="9"/>
  <c r="C17" i="9"/>
  <c r="C18" i="9"/>
  <c r="C19" i="9"/>
  <c r="C20" i="9"/>
  <c r="C21" i="9"/>
  <c r="C22" i="9"/>
  <c r="C23" i="9"/>
  <c r="C24" i="9"/>
  <c r="C25" i="9"/>
  <c r="C26" i="9"/>
  <c r="C27" i="9"/>
  <c r="C28" i="9"/>
  <c r="C29" i="9"/>
  <c r="C30" i="9"/>
  <c r="C31" i="9"/>
  <c r="E31" i="9" s="1"/>
  <c r="C32" i="9"/>
  <c r="F32" i="9" s="1"/>
  <c r="C33" i="9"/>
  <c r="C34" i="9"/>
  <c r="C35" i="9"/>
  <c r="C36" i="9"/>
  <c r="C37" i="9"/>
  <c r="C38" i="9"/>
  <c r="C39" i="9"/>
  <c r="C40" i="9"/>
  <c r="C41" i="9"/>
  <c r="C42" i="9"/>
  <c r="C43" i="9"/>
  <c r="C44" i="9"/>
  <c r="C45" i="9"/>
  <c r="C46" i="9"/>
  <c r="C47" i="9"/>
  <c r="E47" i="9" s="1"/>
  <c r="C48" i="9"/>
  <c r="C49" i="9"/>
  <c r="C50" i="9"/>
  <c r="C51" i="9"/>
  <c r="C52" i="9"/>
  <c r="C53" i="9"/>
  <c r="C54" i="9"/>
  <c r="C55" i="9"/>
  <c r="C56" i="9"/>
  <c r="C57" i="9"/>
  <c r="C58" i="9"/>
  <c r="C59" i="9"/>
  <c r="C60" i="9"/>
  <c r="C61" i="9"/>
  <c r="C62" i="9"/>
  <c r="C63" i="9"/>
  <c r="E63" i="9" s="1"/>
  <c r="C64" i="9"/>
  <c r="C65" i="9"/>
  <c r="C66" i="9"/>
  <c r="C67" i="9"/>
  <c r="C68" i="9"/>
  <c r="C69" i="9"/>
  <c r="C70" i="9"/>
  <c r="F70" i="9" s="1"/>
  <c r="C71" i="9"/>
  <c r="C72" i="9"/>
  <c r="C73" i="9"/>
  <c r="C74" i="9"/>
  <c r="C75" i="9"/>
  <c r="C76" i="9"/>
  <c r="C77" i="9"/>
  <c r="C78" i="9"/>
  <c r="C79" i="9"/>
  <c r="C80" i="9"/>
  <c r="F80" i="9" s="1"/>
  <c r="C81" i="9"/>
  <c r="C82" i="9"/>
  <c r="C83" i="9"/>
  <c r="C84" i="9"/>
  <c r="C85" i="9"/>
  <c r="C86" i="9"/>
  <c r="C87" i="9"/>
  <c r="C88" i="9"/>
  <c r="C89" i="9"/>
  <c r="C90" i="9"/>
  <c r="C91" i="9"/>
  <c r="C92" i="9"/>
  <c r="C93" i="9"/>
  <c r="F93" i="9" s="1"/>
  <c r="H93" i="9" s="1"/>
  <c r="C94" i="9"/>
  <c r="C95" i="9"/>
  <c r="E95" i="9" s="1"/>
  <c r="C96" i="9"/>
  <c r="F96" i="9" s="1"/>
  <c r="C97" i="9"/>
  <c r="C98" i="9"/>
  <c r="C99" i="9"/>
  <c r="C100" i="9"/>
  <c r="C101" i="9"/>
  <c r="C102" i="9"/>
  <c r="F102" i="9" s="1"/>
  <c r="C103" i="9"/>
  <c r="C104" i="9"/>
  <c r="C105" i="9"/>
  <c r="C106" i="9"/>
  <c r="C107" i="9"/>
  <c r="C108" i="9"/>
  <c r="C109" i="9"/>
  <c r="F109" i="9" s="1"/>
  <c r="H109" i="9" s="1"/>
  <c r="C110" i="9"/>
  <c r="C111" i="9"/>
  <c r="E111" i="9" s="1"/>
  <c r="C112" i="9"/>
  <c r="C113" i="9"/>
  <c r="C114" i="9"/>
  <c r="F114" i="9" s="1"/>
  <c r="C115" i="9"/>
  <c r="E115" i="9" s="1"/>
  <c r="C116" i="9"/>
  <c r="F116" i="9" s="1"/>
  <c r="C117" i="9"/>
  <c r="F117" i="9" s="1"/>
  <c r="G117" i="9" s="1"/>
  <c r="C118" i="9"/>
  <c r="F118" i="9" s="1"/>
  <c r="C119" i="9"/>
  <c r="C120" i="9"/>
  <c r="C121" i="9"/>
  <c r="C122" i="9"/>
  <c r="C123" i="9"/>
  <c r="C124" i="9"/>
  <c r="C125" i="9"/>
  <c r="F125" i="9" s="1"/>
  <c r="H125" i="9" s="1"/>
  <c r="C126" i="9"/>
  <c r="C127" i="9"/>
  <c r="E127" i="9" s="1"/>
  <c r="C128" i="9"/>
  <c r="F128" i="9" s="1"/>
  <c r="C129" i="9"/>
  <c r="F129" i="9" s="1"/>
  <c r="C130" i="9"/>
  <c r="F130" i="9" s="1"/>
  <c r="C131" i="9"/>
  <c r="C132" i="9"/>
  <c r="C133" i="9"/>
  <c r="C134" i="9"/>
  <c r="C135" i="9"/>
  <c r="C136" i="9"/>
  <c r="C137" i="9"/>
  <c r="C138" i="9"/>
  <c r="C139" i="9"/>
  <c r="C140" i="9"/>
  <c r="C141" i="9"/>
  <c r="C142" i="9"/>
  <c r="C143" i="9"/>
  <c r="E143" i="9" s="1"/>
  <c r="C144" i="9"/>
  <c r="F144" i="9" s="1"/>
  <c r="C145" i="9"/>
  <c r="C146" i="9"/>
  <c r="E146" i="9" s="1"/>
  <c r="C147" i="9"/>
  <c r="E147" i="9" s="1"/>
  <c r="C148" i="9"/>
  <c r="F148" i="9" s="1"/>
  <c r="C149" i="9"/>
  <c r="F149" i="9" s="1"/>
  <c r="C150" i="9"/>
  <c r="F150" i="9" s="1"/>
  <c r="C151" i="9"/>
  <c r="C152" i="9"/>
  <c r="C153" i="9"/>
  <c r="C154" i="9"/>
  <c r="C155" i="9"/>
  <c r="C156" i="9"/>
  <c r="C157" i="9"/>
  <c r="F157" i="9" s="1"/>
  <c r="H157" i="9" s="1"/>
  <c r="C158" i="9"/>
  <c r="C159" i="9"/>
  <c r="F159" i="9" s="1"/>
  <c r="G159" i="9" s="1"/>
  <c r="C160" i="9"/>
  <c r="F160" i="9" s="1"/>
  <c r="C161" i="9"/>
  <c r="F161" i="9" s="1"/>
  <c r="C162" i="9"/>
  <c r="C163" i="9"/>
  <c r="C164" i="9"/>
  <c r="C165" i="9"/>
  <c r="C166" i="9"/>
  <c r="C167" i="9"/>
  <c r="C168" i="9"/>
  <c r="C169" i="9"/>
  <c r="C170" i="9"/>
  <c r="C171" i="9"/>
  <c r="C172" i="9"/>
  <c r="C173" i="9"/>
  <c r="F173" i="9" s="1"/>
  <c r="H173" i="9" s="1"/>
  <c r="C174" i="9"/>
  <c r="C175" i="9"/>
  <c r="F175" i="9" s="1"/>
  <c r="G175" i="9" s="1"/>
  <c r="C176" i="9"/>
  <c r="C177" i="9"/>
  <c r="F177" i="9" s="1"/>
  <c r="C178" i="9"/>
  <c r="E178" i="9" s="1"/>
  <c r="C179" i="9"/>
  <c r="E179" i="9" s="1"/>
  <c r="C180" i="9"/>
  <c r="F180" i="9" s="1"/>
  <c r="C181" i="9"/>
  <c r="F181" i="9" s="1"/>
  <c r="C182" i="9"/>
  <c r="F182" i="9" s="1"/>
  <c r="C183" i="9"/>
  <c r="C184" i="9"/>
  <c r="C185" i="9"/>
  <c r="C186" i="9"/>
  <c r="C187" i="9"/>
  <c r="C188" i="9"/>
  <c r="C189" i="9"/>
  <c r="F189" i="9" s="1"/>
  <c r="H189" i="9" s="1"/>
  <c r="C190" i="9"/>
  <c r="F190" i="9" s="1"/>
  <c r="C191" i="9"/>
  <c r="F191" i="9" s="1"/>
  <c r="G191" i="9" s="1"/>
  <c r="C192" i="9"/>
  <c r="C193" i="9"/>
  <c r="C194" i="9"/>
  <c r="C6" i="9"/>
  <c r="A195" i="9"/>
  <c r="F193" i="9"/>
  <c r="F192" i="9"/>
  <c r="F188" i="9"/>
  <c r="H188" i="9" s="1"/>
  <c r="E188" i="9"/>
  <c r="F187" i="9"/>
  <c r="E186" i="9"/>
  <c r="F186" i="9"/>
  <c r="E185" i="9"/>
  <c r="F184" i="9"/>
  <c r="H184" i="9" s="1"/>
  <c r="E184" i="9"/>
  <c r="F183" i="9"/>
  <c r="F178" i="9"/>
  <c r="F176" i="9"/>
  <c r="E174" i="9"/>
  <c r="F174" i="9"/>
  <c r="F172" i="9"/>
  <c r="H172" i="9" s="1"/>
  <c r="E172" i="9"/>
  <c r="F171" i="9"/>
  <c r="E170" i="9"/>
  <c r="F170" i="9"/>
  <c r="E169" i="9"/>
  <c r="F168" i="9"/>
  <c r="H168" i="9" s="1"/>
  <c r="E168" i="9"/>
  <c r="F167" i="9"/>
  <c r="F166" i="9"/>
  <c r="F165" i="9"/>
  <c r="G165" i="9" s="1"/>
  <c r="E165" i="9"/>
  <c r="F164" i="9"/>
  <c r="E163" i="9"/>
  <c r="F163" i="9"/>
  <c r="E162" i="9"/>
  <c r="F162" i="9"/>
  <c r="F158" i="9"/>
  <c r="E157" i="9"/>
  <c r="F156" i="9"/>
  <c r="H156" i="9" s="1"/>
  <c r="E156" i="9"/>
  <c r="F155" i="9"/>
  <c r="E154" i="9"/>
  <c r="F154" i="9"/>
  <c r="E153" i="9"/>
  <c r="F152" i="9"/>
  <c r="H152" i="9" s="1"/>
  <c r="E152" i="9"/>
  <c r="F151" i="9"/>
  <c r="F147" i="9"/>
  <c r="F146" i="9"/>
  <c r="F145" i="9"/>
  <c r="F142" i="9"/>
  <c r="F141" i="9"/>
  <c r="H141" i="9" s="1"/>
  <c r="E141" i="9"/>
  <c r="F140" i="9"/>
  <c r="H140" i="9" s="1"/>
  <c r="E140" i="9"/>
  <c r="F139" i="9"/>
  <c r="E138" i="9"/>
  <c r="F138" i="9"/>
  <c r="E137" i="9"/>
  <c r="F136" i="9"/>
  <c r="H136" i="9" s="1"/>
  <c r="E136" i="9"/>
  <c r="F135" i="9"/>
  <c r="F134" i="9"/>
  <c r="F133" i="9"/>
  <c r="G133" i="9" s="1"/>
  <c r="E133" i="9"/>
  <c r="F132" i="9"/>
  <c r="E131" i="9"/>
  <c r="F131" i="9"/>
  <c r="E130" i="9"/>
  <c r="F126" i="9"/>
  <c r="E125" i="9"/>
  <c r="F124" i="9"/>
  <c r="H124" i="9" s="1"/>
  <c r="E124" i="9"/>
  <c r="F123" i="9"/>
  <c r="E122" i="9"/>
  <c r="F122" i="9"/>
  <c r="E121" i="9"/>
  <c r="F120" i="9"/>
  <c r="H120" i="9" s="1"/>
  <c r="E120" i="9"/>
  <c r="F119" i="9"/>
  <c r="E114" i="9"/>
  <c r="F113" i="9"/>
  <c r="F112" i="9"/>
  <c r="F110" i="9"/>
  <c r="E109" i="9"/>
  <c r="F108" i="9"/>
  <c r="H108" i="9" s="1"/>
  <c r="E108" i="9"/>
  <c r="F107" i="9"/>
  <c r="E106" i="9"/>
  <c r="F106" i="9"/>
  <c r="E105" i="9"/>
  <c r="F104" i="9"/>
  <c r="H104" i="9" s="1"/>
  <c r="E104" i="9"/>
  <c r="F103" i="9"/>
  <c r="F101" i="9"/>
  <c r="H101" i="9" s="1"/>
  <c r="E101" i="9"/>
  <c r="F100" i="9"/>
  <c r="E99" i="9"/>
  <c r="F99" i="9"/>
  <c r="E98" i="9"/>
  <c r="F98" i="9"/>
  <c r="F97" i="9"/>
  <c r="F94" i="9"/>
  <c r="F92" i="9"/>
  <c r="H92" i="9" s="1"/>
  <c r="E92" i="9"/>
  <c r="F91" i="9"/>
  <c r="E90" i="9"/>
  <c r="F90" i="9"/>
  <c r="E89" i="9"/>
  <c r="F88" i="9"/>
  <c r="H88" i="9" s="1"/>
  <c r="E88" i="9"/>
  <c r="F87" i="9"/>
  <c r="F86" i="9"/>
  <c r="F85" i="9"/>
  <c r="G85" i="9" s="1"/>
  <c r="E85" i="9"/>
  <c r="F84" i="9"/>
  <c r="E83" i="9"/>
  <c r="F83" i="9"/>
  <c r="E82" i="9"/>
  <c r="F82" i="9"/>
  <c r="F81" i="9"/>
  <c r="E79" i="9"/>
  <c r="F78" i="9"/>
  <c r="F77" i="9"/>
  <c r="H77" i="9" s="1"/>
  <c r="E77" i="9"/>
  <c r="F76" i="9"/>
  <c r="H76" i="9" s="1"/>
  <c r="E76" i="9"/>
  <c r="F75" i="9"/>
  <c r="E74" i="9"/>
  <c r="F74" i="9"/>
  <c r="E73" i="9"/>
  <c r="F72" i="9"/>
  <c r="H72" i="9" s="1"/>
  <c r="E72" i="9"/>
  <c r="F71" i="9"/>
  <c r="F69" i="9"/>
  <c r="G69" i="9" s="1"/>
  <c r="E69" i="9"/>
  <c r="F68" i="9"/>
  <c r="E67" i="9"/>
  <c r="F67" i="9"/>
  <c r="E66" i="9"/>
  <c r="F66" i="9"/>
  <c r="F65" i="9"/>
  <c r="H65" i="9" s="1"/>
  <c r="E65" i="9"/>
  <c r="F64" i="9"/>
  <c r="F62" i="9"/>
  <c r="G62" i="9" s="1"/>
  <c r="E62" i="9"/>
  <c r="F61" i="9"/>
  <c r="H61" i="9" s="1"/>
  <c r="E61" i="9"/>
  <c r="F60" i="9"/>
  <c r="H60" i="9" s="1"/>
  <c r="E60" i="9"/>
  <c r="F59" i="9"/>
  <c r="E58" i="9"/>
  <c r="F58" i="9"/>
  <c r="E57" i="9"/>
  <c r="G56" i="9"/>
  <c r="F56" i="9"/>
  <c r="H56" i="9" s="1"/>
  <c r="E56" i="9"/>
  <c r="F55" i="9"/>
  <c r="F54" i="9"/>
  <c r="F53" i="9"/>
  <c r="H53" i="9" s="1"/>
  <c r="E53" i="9"/>
  <c r="F52" i="9"/>
  <c r="E51" i="9"/>
  <c r="F51" i="9"/>
  <c r="E50" i="9"/>
  <c r="F50" i="9"/>
  <c r="F49" i="9"/>
  <c r="H49" i="9" s="1"/>
  <c r="E49" i="9"/>
  <c r="F48" i="9"/>
  <c r="E46" i="9"/>
  <c r="F46" i="9"/>
  <c r="F45" i="9"/>
  <c r="H45" i="9" s="1"/>
  <c r="E45" i="9"/>
  <c r="F44" i="9"/>
  <c r="H44" i="9" s="1"/>
  <c r="E44" i="9"/>
  <c r="F43" i="9"/>
  <c r="E42" i="9"/>
  <c r="F42" i="9"/>
  <c r="E41" i="9"/>
  <c r="F40" i="9"/>
  <c r="H40" i="9" s="1"/>
  <c r="E40" i="9"/>
  <c r="F39" i="9"/>
  <c r="F38" i="9"/>
  <c r="F37" i="9"/>
  <c r="G37" i="9" s="1"/>
  <c r="E37" i="9"/>
  <c r="F36" i="9"/>
  <c r="E35" i="9"/>
  <c r="F35" i="9"/>
  <c r="E34" i="9"/>
  <c r="F34" i="9"/>
  <c r="F33" i="9"/>
  <c r="F30" i="9"/>
  <c r="F29" i="9"/>
  <c r="H29" i="9" s="1"/>
  <c r="E29" i="9"/>
  <c r="F28" i="9"/>
  <c r="H28" i="9" s="1"/>
  <c r="E28" i="9"/>
  <c r="F27" i="9"/>
  <c r="E26" i="9"/>
  <c r="F26" i="9"/>
  <c r="E25" i="9"/>
  <c r="F24" i="9"/>
  <c r="H24" i="9" s="1"/>
  <c r="E24" i="9"/>
  <c r="F23" i="9"/>
  <c r="F22" i="9"/>
  <c r="F21" i="9"/>
  <c r="G21" i="9" s="1"/>
  <c r="E21" i="9"/>
  <c r="F20" i="9"/>
  <c r="E19" i="9"/>
  <c r="F19" i="9"/>
  <c r="E18" i="9"/>
  <c r="F18" i="9"/>
  <c r="F17" i="9"/>
  <c r="F16" i="9"/>
  <c r="F14" i="9"/>
  <c r="F13" i="9"/>
  <c r="H13" i="9" s="1"/>
  <c r="E13" i="9"/>
  <c r="F12" i="9"/>
  <c r="H12" i="9" s="1"/>
  <c r="E12" i="9"/>
  <c r="F11" i="9"/>
  <c r="E10" i="9"/>
  <c r="F10" i="9"/>
  <c r="E9" i="9"/>
  <c r="F8" i="9"/>
  <c r="H8" i="9" s="1"/>
  <c r="E8" i="9"/>
  <c r="F7" i="9"/>
  <c r="F6" i="9"/>
  <c r="C5" i="8"/>
  <c r="C6" i="8"/>
  <c r="C7" i="8"/>
  <c r="C8" i="8"/>
  <c r="C9" i="8"/>
  <c r="C10" i="8"/>
  <c r="C11" i="8"/>
  <c r="C12" i="8"/>
  <c r="C13" i="8"/>
  <c r="C14" i="8"/>
  <c r="C15" i="8"/>
  <c r="C16" i="8"/>
  <c r="C17" i="8"/>
  <c r="F17" i="8" s="1"/>
  <c r="C18" i="8"/>
  <c r="C19" i="8"/>
  <c r="F19" i="8" s="1"/>
  <c r="C20" i="8"/>
  <c r="C21" i="8"/>
  <c r="C22" i="8"/>
  <c r="C23" i="8"/>
  <c r="C24" i="8"/>
  <c r="C25" i="8"/>
  <c r="C26" i="8"/>
  <c r="C27" i="8"/>
  <c r="C28" i="8"/>
  <c r="C29" i="8"/>
  <c r="C30" i="8"/>
  <c r="C31" i="8"/>
  <c r="C32" i="8"/>
  <c r="C33" i="8"/>
  <c r="F33" i="8" s="1"/>
  <c r="H33" i="8" s="1"/>
  <c r="C34" i="8"/>
  <c r="C35" i="8"/>
  <c r="F35" i="8" s="1"/>
  <c r="C36" i="8"/>
  <c r="F36" i="8" s="1"/>
  <c r="C37" i="8"/>
  <c r="C38" i="8"/>
  <c r="C39" i="8"/>
  <c r="C40" i="8"/>
  <c r="C41" i="8"/>
  <c r="C42" i="8"/>
  <c r="C43" i="8"/>
  <c r="C44" i="8"/>
  <c r="C45" i="8"/>
  <c r="C46" i="8"/>
  <c r="C47" i="8"/>
  <c r="C48" i="8"/>
  <c r="C49" i="8"/>
  <c r="F49" i="8" s="1"/>
  <c r="H49" i="8" s="1"/>
  <c r="C50" i="8"/>
  <c r="C51" i="8"/>
  <c r="F51" i="8" s="1"/>
  <c r="C52" i="8"/>
  <c r="F52" i="8" s="1"/>
  <c r="C53" i="8"/>
  <c r="C54" i="8"/>
  <c r="C55" i="8"/>
  <c r="C56" i="8"/>
  <c r="C57" i="8"/>
  <c r="C58" i="8"/>
  <c r="C59" i="8"/>
  <c r="C60" i="8"/>
  <c r="C61" i="8"/>
  <c r="C62" i="8"/>
  <c r="C63" i="8"/>
  <c r="C64" i="8"/>
  <c r="C65" i="8"/>
  <c r="F65" i="8" s="1"/>
  <c r="H65" i="8" s="1"/>
  <c r="C66" i="8"/>
  <c r="C67" i="8"/>
  <c r="C68" i="8"/>
  <c r="F68" i="8" s="1"/>
  <c r="C69" i="8"/>
  <c r="C70" i="8"/>
  <c r="C71" i="8"/>
  <c r="C72" i="8"/>
  <c r="C73" i="8"/>
  <c r="C74" i="8"/>
  <c r="C75" i="8"/>
  <c r="C76" i="8"/>
  <c r="C77" i="8"/>
  <c r="C78" i="8"/>
  <c r="C79" i="8"/>
  <c r="C80" i="8"/>
  <c r="C81" i="8"/>
  <c r="F81" i="8" s="1"/>
  <c r="C82" i="8"/>
  <c r="C83" i="8"/>
  <c r="F83" i="8" s="1"/>
  <c r="C84" i="8"/>
  <c r="F84" i="8" s="1"/>
  <c r="C85" i="8"/>
  <c r="C86" i="8"/>
  <c r="C87" i="8"/>
  <c r="C88" i="8"/>
  <c r="C89" i="8"/>
  <c r="C90" i="8"/>
  <c r="C91" i="8"/>
  <c r="C92" i="8"/>
  <c r="C93" i="8"/>
  <c r="C94" i="8"/>
  <c r="C95" i="8"/>
  <c r="C96" i="8"/>
  <c r="C97" i="8"/>
  <c r="E97" i="8" s="1"/>
  <c r="C98" i="8"/>
  <c r="C99" i="8"/>
  <c r="F99" i="8" s="1"/>
  <c r="C100" i="8"/>
  <c r="F100" i="8" s="1"/>
  <c r="C101" i="8"/>
  <c r="C102" i="8"/>
  <c r="C103" i="8"/>
  <c r="C104" i="8"/>
  <c r="C105" i="8"/>
  <c r="C106" i="8"/>
  <c r="C107" i="8"/>
  <c r="C108" i="8"/>
  <c r="C109" i="8"/>
  <c r="C110" i="8"/>
  <c r="C111" i="8"/>
  <c r="C112" i="8"/>
  <c r="C113" i="8"/>
  <c r="F113" i="8" s="1"/>
  <c r="H113" i="8" s="1"/>
  <c r="C114" i="8"/>
  <c r="E114" i="8" s="1"/>
  <c r="C115" i="8"/>
  <c r="C116" i="8"/>
  <c r="F116" i="8" s="1"/>
  <c r="C117" i="8"/>
  <c r="C118" i="8"/>
  <c r="C119" i="8"/>
  <c r="C120" i="8"/>
  <c r="C121" i="8"/>
  <c r="C122" i="8"/>
  <c r="C123" i="8"/>
  <c r="C124" i="8"/>
  <c r="C125" i="8"/>
  <c r="C126" i="8"/>
  <c r="C127" i="8"/>
  <c r="C128" i="8"/>
  <c r="C129" i="8"/>
  <c r="F129" i="8" s="1"/>
  <c r="H129" i="8" s="1"/>
  <c r="C130" i="8"/>
  <c r="E130" i="8" s="1"/>
  <c r="C131" i="8"/>
  <c r="F131" i="8" s="1"/>
  <c r="C132" i="8"/>
  <c r="F132" i="8" s="1"/>
  <c r="H132" i="8" s="1"/>
  <c r="C133" i="8"/>
  <c r="C134" i="8"/>
  <c r="C135" i="8"/>
  <c r="C136" i="8"/>
  <c r="C137" i="8"/>
  <c r="C138" i="8"/>
  <c r="C139" i="8"/>
  <c r="C140" i="8"/>
  <c r="C141" i="8"/>
  <c r="C142" i="8"/>
  <c r="F142" i="8" s="1"/>
  <c r="C143" i="8"/>
  <c r="C144" i="8"/>
  <c r="C145" i="8"/>
  <c r="C146" i="8"/>
  <c r="C147" i="8"/>
  <c r="F147" i="8" s="1"/>
  <c r="C148" i="8"/>
  <c r="F148" i="8" s="1"/>
  <c r="H148" i="8" s="1"/>
  <c r="C149" i="8"/>
  <c r="C150" i="8"/>
  <c r="C151" i="8"/>
  <c r="C152" i="8"/>
  <c r="C153" i="8"/>
  <c r="C154" i="8"/>
  <c r="C155" i="8"/>
  <c r="C156" i="8"/>
  <c r="C157" i="8"/>
  <c r="C158" i="8"/>
  <c r="C159" i="8"/>
  <c r="C160" i="8"/>
  <c r="F160" i="8" s="1"/>
  <c r="H160" i="8" s="1"/>
  <c r="C161" i="8"/>
  <c r="F161" i="8" s="1"/>
  <c r="H161" i="8" s="1"/>
  <c r="C162" i="8"/>
  <c r="E162" i="8" s="1"/>
  <c r="C163" i="8"/>
  <c r="F163" i="8" s="1"/>
  <c r="C164" i="8"/>
  <c r="E164" i="8" s="1"/>
  <c r="C165" i="8"/>
  <c r="C166" i="8"/>
  <c r="C167" i="8"/>
  <c r="C168" i="8"/>
  <c r="C169" i="8"/>
  <c r="C170" i="8"/>
  <c r="C171" i="8"/>
  <c r="C172" i="8"/>
  <c r="E172" i="8" s="1"/>
  <c r="C173" i="8"/>
  <c r="F173" i="8" s="1"/>
  <c r="C174" i="8"/>
  <c r="C175" i="8"/>
  <c r="C176" i="8"/>
  <c r="C177" i="8"/>
  <c r="F177" i="8" s="1"/>
  <c r="H177" i="8" s="1"/>
  <c r="C178" i="8"/>
  <c r="E178" i="8" s="1"/>
  <c r="C179" i="8"/>
  <c r="F179" i="8" s="1"/>
  <c r="C180" i="8"/>
  <c r="F180" i="8" s="1"/>
  <c r="C181" i="8"/>
  <c r="C182" i="8"/>
  <c r="C183" i="8"/>
  <c r="C184" i="8"/>
  <c r="C185" i="8"/>
  <c r="C186" i="8"/>
  <c r="C187" i="8"/>
  <c r="C188" i="8"/>
  <c r="C189" i="8"/>
  <c r="E189" i="8" s="1"/>
  <c r="C190" i="8"/>
  <c r="F190" i="8" s="1"/>
  <c r="C191" i="8"/>
  <c r="F191" i="8" s="1"/>
  <c r="C192" i="8"/>
  <c r="F192" i="8" s="1"/>
  <c r="H192" i="8" s="1"/>
  <c r="C193" i="8"/>
  <c r="E193" i="8" s="1"/>
  <c r="C4" i="8"/>
  <c r="F4" i="8" s="1"/>
  <c r="A195" i="8"/>
  <c r="F189" i="8"/>
  <c r="F188" i="8"/>
  <c r="H188" i="8" s="1"/>
  <c r="E188" i="8"/>
  <c r="F187" i="8"/>
  <c r="F186" i="8"/>
  <c r="F185" i="8"/>
  <c r="H185" i="8" s="1"/>
  <c r="E185" i="8"/>
  <c r="F184" i="8"/>
  <c r="E183" i="8"/>
  <c r="F183" i="8"/>
  <c r="F182" i="8"/>
  <c r="G182" i="8" s="1"/>
  <c r="E182" i="8"/>
  <c r="F181" i="8"/>
  <c r="H181" i="8" s="1"/>
  <c r="E181" i="8"/>
  <c r="F178" i="8"/>
  <c r="F176" i="8"/>
  <c r="H176" i="8" s="1"/>
  <c r="E176" i="8"/>
  <c r="F175" i="8"/>
  <c r="F174" i="8"/>
  <c r="E173" i="8"/>
  <c r="F172" i="8"/>
  <c r="H172" i="8" s="1"/>
  <c r="F171" i="8"/>
  <c r="F170" i="8"/>
  <c r="F169" i="8"/>
  <c r="H169" i="8" s="1"/>
  <c r="E169" i="8"/>
  <c r="F168" i="8"/>
  <c r="E167" i="8"/>
  <c r="F167" i="8"/>
  <c r="F166" i="8"/>
  <c r="G166" i="8" s="1"/>
  <c r="E166" i="8"/>
  <c r="F165" i="8"/>
  <c r="H165" i="8" s="1"/>
  <c r="E165" i="8"/>
  <c r="F164" i="8"/>
  <c r="H164" i="8" s="1"/>
  <c r="E160" i="8"/>
  <c r="F159" i="8"/>
  <c r="F158" i="8"/>
  <c r="E157" i="8"/>
  <c r="F157" i="8"/>
  <c r="F156" i="8"/>
  <c r="H156" i="8" s="1"/>
  <c r="E156" i="8"/>
  <c r="F155" i="8"/>
  <c r="F154" i="8"/>
  <c r="F153" i="8"/>
  <c r="H153" i="8" s="1"/>
  <c r="E153" i="8"/>
  <c r="F152" i="8"/>
  <c r="E151" i="8"/>
  <c r="F151" i="8"/>
  <c r="F150" i="8"/>
  <c r="G150" i="8" s="1"/>
  <c r="E150" i="8"/>
  <c r="F149" i="8"/>
  <c r="H149" i="8" s="1"/>
  <c r="E149" i="8"/>
  <c r="E146" i="8"/>
  <c r="F146" i="8"/>
  <c r="F145" i="8"/>
  <c r="H145" i="8" s="1"/>
  <c r="E145" i="8"/>
  <c r="F144" i="8"/>
  <c r="H144" i="8" s="1"/>
  <c r="E144" i="8"/>
  <c r="F143" i="8"/>
  <c r="E141" i="8"/>
  <c r="F141" i="8"/>
  <c r="F140" i="8"/>
  <c r="G140" i="8" s="1"/>
  <c r="E140" i="8"/>
  <c r="F139" i="8"/>
  <c r="F138" i="8"/>
  <c r="F137" i="8"/>
  <c r="H137" i="8" s="1"/>
  <c r="E137" i="8"/>
  <c r="F136" i="8"/>
  <c r="E135" i="8"/>
  <c r="F135" i="8"/>
  <c r="F134" i="8"/>
  <c r="G134" i="8" s="1"/>
  <c r="E134" i="8"/>
  <c r="F133" i="8"/>
  <c r="H133" i="8" s="1"/>
  <c r="E133" i="8"/>
  <c r="F128" i="8"/>
  <c r="H128" i="8" s="1"/>
  <c r="E128" i="8"/>
  <c r="F127" i="8"/>
  <c r="F126" i="8"/>
  <c r="E125" i="8"/>
  <c r="F125" i="8"/>
  <c r="F124" i="8"/>
  <c r="H124" i="8" s="1"/>
  <c r="E124" i="8"/>
  <c r="F123" i="8"/>
  <c r="F122" i="8"/>
  <c r="F121" i="8"/>
  <c r="H121" i="8" s="1"/>
  <c r="E121" i="8"/>
  <c r="F120" i="8"/>
  <c r="E119" i="8"/>
  <c r="F119" i="8"/>
  <c r="F118" i="8"/>
  <c r="G118" i="8" s="1"/>
  <c r="E118" i="8"/>
  <c r="F117" i="8"/>
  <c r="H117" i="8" s="1"/>
  <c r="E117" i="8"/>
  <c r="F115" i="8"/>
  <c r="F112" i="8"/>
  <c r="H112" i="8" s="1"/>
  <c r="E112" i="8"/>
  <c r="F111" i="8"/>
  <c r="F110" i="8"/>
  <c r="E109" i="8"/>
  <c r="F109" i="8"/>
  <c r="F108" i="8"/>
  <c r="H108" i="8" s="1"/>
  <c r="E108" i="8"/>
  <c r="F107" i="8"/>
  <c r="F106" i="8"/>
  <c r="F105" i="8"/>
  <c r="H105" i="8" s="1"/>
  <c r="E105" i="8"/>
  <c r="F104" i="8"/>
  <c r="E103" i="8"/>
  <c r="F103" i="8"/>
  <c r="F102" i="8"/>
  <c r="G102" i="8" s="1"/>
  <c r="E102" i="8"/>
  <c r="F101" i="8"/>
  <c r="H101" i="8" s="1"/>
  <c r="E101" i="8"/>
  <c r="F98" i="8"/>
  <c r="G98" i="8" s="1"/>
  <c r="E98" i="8"/>
  <c r="F96" i="8"/>
  <c r="H96" i="8" s="1"/>
  <c r="E96" i="8"/>
  <c r="F95" i="8"/>
  <c r="F94" i="8"/>
  <c r="E93" i="8"/>
  <c r="F93" i="8"/>
  <c r="F92" i="8"/>
  <c r="H92" i="8" s="1"/>
  <c r="E92" i="8"/>
  <c r="E91" i="8"/>
  <c r="F91" i="8"/>
  <c r="F90" i="8"/>
  <c r="F89" i="8"/>
  <c r="H89" i="8" s="1"/>
  <c r="E89" i="8"/>
  <c r="F88" i="8"/>
  <c r="E87" i="8"/>
  <c r="F87" i="8"/>
  <c r="F86" i="8"/>
  <c r="G86" i="8" s="1"/>
  <c r="E86" i="8"/>
  <c r="F85" i="8"/>
  <c r="H85" i="8" s="1"/>
  <c r="E85" i="8"/>
  <c r="F82" i="8"/>
  <c r="G82" i="8" s="1"/>
  <c r="E82" i="8"/>
  <c r="F80" i="8"/>
  <c r="H80" i="8" s="1"/>
  <c r="E80" i="8"/>
  <c r="F79" i="8"/>
  <c r="F78" i="8"/>
  <c r="E77" i="8"/>
  <c r="F77" i="8"/>
  <c r="F76" i="8"/>
  <c r="H76" i="8" s="1"/>
  <c r="E76" i="8"/>
  <c r="E75" i="8"/>
  <c r="F75" i="8"/>
  <c r="F74" i="8"/>
  <c r="F73" i="8"/>
  <c r="H73" i="8" s="1"/>
  <c r="E73" i="8"/>
  <c r="F72" i="8"/>
  <c r="E71" i="8"/>
  <c r="F71" i="8"/>
  <c r="F70" i="8"/>
  <c r="G70" i="8" s="1"/>
  <c r="E70" i="8"/>
  <c r="F69" i="8"/>
  <c r="H69" i="8" s="1"/>
  <c r="E69" i="8"/>
  <c r="F67" i="8"/>
  <c r="F66" i="8"/>
  <c r="G66" i="8" s="1"/>
  <c r="E66" i="8"/>
  <c r="F64" i="8"/>
  <c r="H64" i="8" s="1"/>
  <c r="E64" i="8"/>
  <c r="F63" i="8"/>
  <c r="F62" i="8"/>
  <c r="E61" i="8"/>
  <c r="F61" i="8"/>
  <c r="F60" i="8"/>
  <c r="G60" i="8" s="1"/>
  <c r="E60" i="8"/>
  <c r="E59" i="8"/>
  <c r="F59" i="8"/>
  <c r="F58" i="8"/>
  <c r="F57" i="8"/>
  <c r="H57" i="8" s="1"/>
  <c r="E57" i="8"/>
  <c r="F56" i="8"/>
  <c r="E55" i="8"/>
  <c r="F55" i="8"/>
  <c r="F54" i="8"/>
  <c r="G54" i="8" s="1"/>
  <c r="E54" i="8"/>
  <c r="F53" i="8"/>
  <c r="H53" i="8" s="1"/>
  <c r="E53" i="8"/>
  <c r="F50" i="8"/>
  <c r="G50" i="8" s="1"/>
  <c r="E50" i="8"/>
  <c r="E49" i="8"/>
  <c r="F48" i="8"/>
  <c r="H48" i="8" s="1"/>
  <c r="E48" i="8"/>
  <c r="F47" i="8"/>
  <c r="F46" i="8"/>
  <c r="E45" i="8"/>
  <c r="F45" i="8"/>
  <c r="F44" i="8"/>
  <c r="H44" i="8" s="1"/>
  <c r="E44" i="8"/>
  <c r="E43" i="8"/>
  <c r="F43" i="8"/>
  <c r="F42" i="8"/>
  <c r="F41" i="8"/>
  <c r="H41" i="8" s="1"/>
  <c r="E41" i="8"/>
  <c r="F40" i="8"/>
  <c r="E39" i="8"/>
  <c r="F39" i="8"/>
  <c r="F38" i="8"/>
  <c r="G38" i="8" s="1"/>
  <c r="E38" i="8"/>
  <c r="F37" i="8"/>
  <c r="H37" i="8" s="1"/>
  <c r="E37" i="8"/>
  <c r="E34" i="8"/>
  <c r="F34" i="8"/>
  <c r="F32" i="8"/>
  <c r="H32" i="8" s="1"/>
  <c r="E32" i="8"/>
  <c r="F31" i="8"/>
  <c r="F30" i="8"/>
  <c r="E29" i="8"/>
  <c r="F29" i="8"/>
  <c r="F28" i="8"/>
  <c r="G28" i="8" s="1"/>
  <c r="E28" i="8"/>
  <c r="E27" i="8"/>
  <c r="F27" i="8"/>
  <c r="F26" i="8"/>
  <c r="F25" i="8"/>
  <c r="H25" i="8" s="1"/>
  <c r="E25" i="8"/>
  <c r="F24" i="8"/>
  <c r="E23" i="8"/>
  <c r="F23" i="8"/>
  <c r="F22" i="8"/>
  <c r="G22" i="8" s="1"/>
  <c r="E22" i="8"/>
  <c r="F21" i="8"/>
  <c r="F20" i="8"/>
  <c r="F18" i="8"/>
  <c r="F16" i="8"/>
  <c r="H16" i="8" s="1"/>
  <c r="E16" i="8"/>
  <c r="F15" i="8"/>
  <c r="F14" i="8"/>
  <c r="E13" i="8"/>
  <c r="F13" i="8"/>
  <c r="F12" i="8"/>
  <c r="G12" i="8" s="1"/>
  <c r="E12" i="8"/>
  <c r="E11" i="8"/>
  <c r="F11" i="8"/>
  <c r="F10" i="8"/>
  <c r="F9" i="8"/>
  <c r="H9" i="8" s="1"/>
  <c r="E9" i="8"/>
  <c r="F8" i="8"/>
  <c r="E7" i="8"/>
  <c r="F7" i="8"/>
  <c r="F6" i="8"/>
  <c r="G6" i="8" s="1"/>
  <c r="E6" i="8"/>
  <c r="F5" i="8"/>
  <c r="F3" i="8"/>
  <c r="K2" i="6"/>
  <c r="L2" i="6"/>
  <c r="M2" i="6"/>
  <c r="J2" i="6"/>
  <c r="C4" i="6"/>
  <c r="C5" i="6" s="1"/>
  <c r="C6" i="6" s="1"/>
  <c r="C7" i="6" s="1"/>
  <c r="C8" i="6" s="1"/>
  <c r="C9" i="6" s="1"/>
  <c r="C10" i="6" s="1"/>
  <c r="C11" i="6" s="1"/>
  <c r="C12" i="6" s="1"/>
  <c r="C13" i="6" s="1"/>
  <c r="C14" i="6" s="1"/>
  <c r="C15" i="6" s="1"/>
  <c r="C16" i="6" s="1"/>
  <c r="C17" i="6" s="1"/>
  <c r="C18" i="6" s="1"/>
  <c r="C19" i="6" s="1"/>
  <c r="C20" i="6" s="1"/>
  <c r="C21" i="6" s="1"/>
  <c r="C22" i="6" s="1"/>
  <c r="C23" i="6" s="1"/>
  <c r="C24" i="6" s="1"/>
  <c r="C25" i="6" s="1"/>
  <c r="C26" i="6" s="1"/>
  <c r="C27" i="6" s="1"/>
  <c r="C28" i="6" s="1"/>
  <c r="C29" i="6" s="1"/>
  <c r="C30" i="6" s="1"/>
  <c r="C31" i="6" s="1"/>
  <c r="C32" i="6" s="1"/>
  <c r="C33" i="6" s="1"/>
  <c r="C34" i="6" s="1"/>
  <c r="C35" i="6" s="1"/>
  <c r="C36" i="6" s="1"/>
  <c r="C37" i="6" s="1"/>
  <c r="C38" i="6" s="1"/>
  <c r="C39" i="6" s="1"/>
  <c r="C40" i="6" s="1"/>
  <c r="C41" i="6" s="1"/>
  <c r="C42" i="6" s="1"/>
  <c r="C43" i="6" s="1"/>
  <c r="C44" i="6" s="1"/>
  <c r="C45" i="6" s="1"/>
  <c r="C46" i="6" s="1"/>
  <c r="C47" i="6" s="1"/>
  <c r="C48" i="6" s="1"/>
  <c r="C49" i="6" s="1"/>
  <c r="C50" i="6" s="1"/>
  <c r="C51" i="6" s="1"/>
  <c r="C52" i="6" s="1"/>
  <c r="C53" i="6" s="1"/>
  <c r="C54" i="6" s="1"/>
  <c r="C55" i="6" s="1"/>
  <c r="C56" i="6" s="1"/>
  <c r="C57" i="6" s="1"/>
  <c r="C58" i="6" s="1"/>
  <c r="C59" i="6" s="1"/>
  <c r="C60" i="6" s="1"/>
  <c r="C61" i="6" s="1"/>
  <c r="C62" i="6" s="1"/>
  <c r="C63" i="6" s="1"/>
  <c r="C64" i="6" s="1"/>
  <c r="C65" i="6" s="1"/>
  <c r="C66" i="6" s="1"/>
  <c r="C67" i="6" s="1"/>
  <c r="C68" i="6" s="1"/>
  <c r="C69" i="6" s="1"/>
  <c r="C70" i="6" s="1"/>
  <c r="C71" i="6" s="1"/>
  <c r="C72" i="6" s="1"/>
  <c r="C73" i="6" s="1"/>
  <c r="C74" i="6" s="1"/>
  <c r="C75" i="6" s="1"/>
  <c r="C76" i="6" s="1"/>
  <c r="C77" i="6" s="1"/>
  <c r="C78" i="6" s="1"/>
  <c r="C79" i="6" s="1"/>
  <c r="C80" i="6" s="1"/>
  <c r="C81" i="6" s="1"/>
  <c r="C82" i="6" s="1"/>
  <c r="C83" i="6" s="1"/>
  <c r="C84" i="6" s="1"/>
  <c r="C85" i="6" s="1"/>
  <c r="C86" i="6" s="1"/>
  <c r="C87" i="6" s="1"/>
  <c r="C88" i="6" s="1"/>
  <c r="C89" i="6" s="1"/>
  <c r="C90" i="6" s="1"/>
  <c r="C91" i="6" s="1"/>
  <c r="C92" i="6" s="1"/>
  <c r="C93" i="6" s="1"/>
  <c r="C94" i="6" s="1"/>
  <c r="C95" i="6" s="1"/>
  <c r="C96" i="6" s="1"/>
  <c r="C97" i="6" s="1"/>
  <c r="C98" i="6" s="1"/>
  <c r="C99" i="6" s="1"/>
  <c r="C100" i="6" s="1"/>
  <c r="C101" i="6" s="1"/>
  <c r="C102" i="6" s="1"/>
  <c r="C103" i="6" s="1"/>
  <c r="C104" i="6" s="1"/>
  <c r="C105" i="6" s="1"/>
  <c r="C106" i="6" s="1"/>
  <c r="C107" i="6" s="1"/>
  <c r="C108" i="6" s="1"/>
  <c r="C109" i="6" s="1"/>
  <c r="C110" i="6" s="1"/>
  <c r="C111" i="6" s="1"/>
  <c r="C112" i="6" s="1"/>
  <c r="C113" i="6" s="1"/>
  <c r="C114" i="6" s="1"/>
  <c r="C115" i="6" s="1"/>
  <c r="C116" i="6" s="1"/>
  <c r="C117" i="6" s="1"/>
  <c r="C118" i="6" s="1"/>
  <c r="C119" i="6" s="1"/>
  <c r="C120" i="6" s="1"/>
  <c r="C121" i="6" s="1"/>
  <c r="C122" i="6" s="1"/>
  <c r="C123" i="6" s="1"/>
  <c r="C124" i="6" s="1"/>
  <c r="C125" i="6" s="1"/>
  <c r="C126" i="6" s="1"/>
  <c r="C127" i="6" s="1"/>
  <c r="C128" i="6" s="1"/>
  <c r="C129" i="6" s="1"/>
  <c r="C130" i="6" s="1"/>
  <c r="C131" i="6" s="1"/>
  <c r="C132" i="6" s="1"/>
  <c r="C133" i="6" s="1"/>
  <c r="C134" i="6" s="1"/>
  <c r="C135" i="6" s="1"/>
  <c r="C136" i="6" s="1"/>
  <c r="C137" i="6" s="1"/>
  <c r="C138" i="6" s="1"/>
  <c r="C139" i="6" s="1"/>
  <c r="C140" i="6" s="1"/>
  <c r="C141" i="6" s="1"/>
  <c r="C142" i="6" s="1"/>
  <c r="C143" i="6" s="1"/>
  <c r="C144" i="6" s="1"/>
  <c r="C145" i="6" s="1"/>
  <c r="C146" i="6" s="1"/>
  <c r="C147" i="6" s="1"/>
  <c r="C148" i="6" s="1"/>
  <c r="C149" i="6" s="1"/>
  <c r="C150" i="6" s="1"/>
  <c r="C151" i="6" s="1"/>
  <c r="C152" i="6" s="1"/>
  <c r="C153" i="6" s="1"/>
  <c r="C154" i="6" s="1"/>
  <c r="C155" i="6" s="1"/>
  <c r="C156" i="6" s="1"/>
  <c r="C157" i="6" s="1"/>
  <c r="C158" i="6" s="1"/>
  <c r="C159" i="6" s="1"/>
  <c r="C160" i="6" s="1"/>
  <c r="C161" i="6" s="1"/>
  <c r="C162" i="6" s="1"/>
  <c r="C163" i="6" s="1"/>
  <c r="C164" i="6" s="1"/>
  <c r="C165" i="6" s="1"/>
  <c r="C166" i="6" s="1"/>
  <c r="C167" i="6" s="1"/>
  <c r="C168" i="6" s="1"/>
  <c r="C169" i="6" s="1"/>
  <c r="C170" i="6" s="1"/>
  <c r="C171" i="6" s="1"/>
  <c r="C172" i="6" s="1"/>
  <c r="C173" i="6" s="1"/>
  <c r="C174" i="6" s="1"/>
  <c r="C175" i="6" s="1"/>
  <c r="C176" i="6" s="1"/>
  <c r="C177" i="6" s="1"/>
  <c r="C178" i="6" s="1"/>
  <c r="C179" i="6" s="1"/>
  <c r="C180" i="6" s="1"/>
  <c r="C181" i="6" s="1"/>
  <c r="C182" i="6" s="1"/>
  <c r="C183" i="6" s="1"/>
  <c r="C184" i="6" s="1"/>
  <c r="C185" i="6" s="1"/>
  <c r="C186" i="6" s="1"/>
  <c r="C187" i="6" s="1"/>
  <c r="C188" i="6" s="1"/>
  <c r="C189" i="6" s="1"/>
  <c r="C190" i="6" s="1"/>
  <c r="C191" i="6" s="1"/>
  <c r="C192" i="6" s="1"/>
  <c r="C193" i="6" s="1"/>
  <c r="C3" i="6"/>
  <c r="G149" i="9" l="1"/>
  <c r="H149" i="9"/>
  <c r="G181" i="9"/>
  <c r="H181" i="9"/>
  <c r="E173" i="9"/>
  <c r="E175" i="9"/>
  <c r="F115" i="9"/>
  <c r="G115" i="9" s="1"/>
  <c r="G136" i="9"/>
  <c r="E93" i="9"/>
  <c r="F179" i="9"/>
  <c r="E189" i="9"/>
  <c r="E149" i="9"/>
  <c r="E159" i="9"/>
  <c r="E117" i="9"/>
  <c r="E181" i="9"/>
  <c r="E191" i="9"/>
  <c r="H62" i="9"/>
  <c r="G72" i="9"/>
  <c r="G104" i="9"/>
  <c r="H117" i="9"/>
  <c r="G168" i="9"/>
  <c r="H165" i="9"/>
  <c r="G24" i="9"/>
  <c r="G88" i="9"/>
  <c r="G120" i="9"/>
  <c r="G184" i="9"/>
  <c r="G152" i="9"/>
  <c r="G8" i="9"/>
  <c r="G40" i="9"/>
  <c r="H6" i="9"/>
  <c r="G6" i="9"/>
  <c r="H82" i="9"/>
  <c r="G82" i="9"/>
  <c r="H177" i="9"/>
  <c r="G177" i="9"/>
  <c r="H187" i="9"/>
  <c r="G187" i="9"/>
  <c r="H74" i="9"/>
  <c r="G74" i="9"/>
  <c r="H39" i="9"/>
  <c r="G39" i="9"/>
  <c r="H48" i="9"/>
  <c r="G48" i="9"/>
  <c r="H123" i="9"/>
  <c r="G123" i="9"/>
  <c r="H142" i="9"/>
  <c r="G142" i="9"/>
  <c r="H162" i="9"/>
  <c r="G162" i="9"/>
  <c r="H54" i="9"/>
  <c r="G54" i="9"/>
  <c r="H102" i="9"/>
  <c r="G102" i="9"/>
  <c r="H113" i="9"/>
  <c r="G113" i="9"/>
  <c r="H58" i="9"/>
  <c r="G58" i="9"/>
  <c r="H66" i="9"/>
  <c r="G66" i="9"/>
  <c r="G75" i="9"/>
  <c r="H75" i="9"/>
  <c r="H94" i="9"/>
  <c r="G94" i="9"/>
  <c r="H115" i="9"/>
  <c r="H171" i="9"/>
  <c r="G171" i="9"/>
  <c r="H180" i="9"/>
  <c r="G180" i="9"/>
  <c r="H110" i="9"/>
  <c r="G110" i="9"/>
  <c r="H112" i="9"/>
  <c r="G112" i="9"/>
  <c r="H103" i="9"/>
  <c r="G103" i="9"/>
  <c r="H134" i="9"/>
  <c r="G134" i="9"/>
  <c r="H144" i="9"/>
  <c r="G144" i="9"/>
  <c r="H163" i="9"/>
  <c r="G163" i="9"/>
  <c r="H81" i="9"/>
  <c r="G81" i="9"/>
  <c r="H36" i="9"/>
  <c r="G36" i="9"/>
  <c r="H131" i="9"/>
  <c r="G131" i="9"/>
  <c r="H83" i="9"/>
  <c r="G83" i="9"/>
  <c r="H151" i="9"/>
  <c r="G151" i="9"/>
  <c r="H114" i="9"/>
  <c r="G114" i="9"/>
  <c r="H20" i="9"/>
  <c r="G20" i="9"/>
  <c r="G11" i="9"/>
  <c r="H11" i="9"/>
  <c r="H30" i="9"/>
  <c r="G30" i="9"/>
  <c r="H50" i="9"/>
  <c r="G50" i="9"/>
  <c r="G59" i="9"/>
  <c r="H59" i="9"/>
  <c r="H67" i="9"/>
  <c r="G67" i="9"/>
  <c r="H86" i="9"/>
  <c r="G86" i="9"/>
  <c r="H96" i="9"/>
  <c r="G96" i="9"/>
  <c r="H106" i="9"/>
  <c r="G106" i="9"/>
  <c r="H116" i="9"/>
  <c r="G116" i="9"/>
  <c r="H135" i="9"/>
  <c r="G135" i="9"/>
  <c r="H145" i="9"/>
  <c r="G145" i="9"/>
  <c r="H154" i="9"/>
  <c r="G154" i="9"/>
  <c r="H26" i="9"/>
  <c r="G26" i="9"/>
  <c r="H91" i="9"/>
  <c r="G91" i="9"/>
  <c r="H55" i="9"/>
  <c r="G55" i="9"/>
  <c r="H46" i="9"/>
  <c r="G46" i="9"/>
  <c r="H19" i="9"/>
  <c r="G19" i="9"/>
  <c r="H84" i="9"/>
  <c r="G84" i="9"/>
  <c r="H10" i="9"/>
  <c r="G10" i="9"/>
  <c r="H87" i="9"/>
  <c r="G87" i="9"/>
  <c r="H97" i="9"/>
  <c r="G97" i="9"/>
  <c r="H146" i="9"/>
  <c r="G146" i="9"/>
  <c r="H164" i="9"/>
  <c r="G164" i="9"/>
  <c r="H190" i="9"/>
  <c r="G190" i="9"/>
  <c r="H130" i="9"/>
  <c r="G130" i="9"/>
  <c r="H158" i="9"/>
  <c r="G158" i="9"/>
  <c r="H150" i="9"/>
  <c r="G150" i="9"/>
  <c r="H122" i="9"/>
  <c r="G122" i="9"/>
  <c r="H38" i="9"/>
  <c r="G38" i="9"/>
  <c r="H179" i="9"/>
  <c r="G179" i="9"/>
  <c r="H22" i="9"/>
  <c r="G22" i="9"/>
  <c r="H32" i="9"/>
  <c r="G32" i="9"/>
  <c r="H42" i="9"/>
  <c r="G42" i="9"/>
  <c r="H51" i="9"/>
  <c r="G51" i="9"/>
  <c r="H68" i="9"/>
  <c r="G68" i="9"/>
  <c r="H98" i="9"/>
  <c r="G98" i="9"/>
  <c r="H107" i="9"/>
  <c r="G107" i="9"/>
  <c r="H155" i="9"/>
  <c r="G155" i="9"/>
  <c r="H16" i="9"/>
  <c r="G16" i="9"/>
  <c r="H176" i="9"/>
  <c r="G176" i="9"/>
  <c r="H178" i="9"/>
  <c r="G178" i="9"/>
  <c r="H160" i="9"/>
  <c r="G160" i="9"/>
  <c r="H23" i="9"/>
  <c r="G23" i="9"/>
  <c r="H33" i="9"/>
  <c r="G33" i="9"/>
  <c r="H126" i="9"/>
  <c r="G126" i="9"/>
  <c r="H147" i="9"/>
  <c r="G147" i="9"/>
  <c r="H182" i="9"/>
  <c r="G182" i="9"/>
  <c r="H71" i="9"/>
  <c r="G71" i="9"/>
  <c r="H167" i="9"/>
  <c r="G167" i="9"/>
  <c r="H7" i="9"/>
  <c r="G7" i="9"/>
  <c r="G27" i="9"/>
  <c r="H27" i="9"/>
  <c r="H132" i="9"/>
  <c r="G132" i="9"/>
  <c r="H170" i="9"/>
  <c r="G170" i="9"/>
  <c r="H34" i="9"/>
  <c r="G34" i="9"/>
  <c r="H43" i="9"/>
  <c r="G43" i="9"/>
  <c r="H52" i="9"/>
  <c r="G52" i="9"/>
  <c r="H78" i="9"/>
  <c r="G78" i="9"/>
  <c r="H99" i="9"/>
  <c r="G99" i="9"/>
  <c r="H174" i="9"/>
  <c r="G174" i="9"/>
  <c r="H183" i="9"/>
  <c r="G183" i="9"/>
  <c r="H192" i="9"/>
  <c r="G192" i="9"/>
  <c r="H139" i="9"/>
  <c r="G139" i="9"/>
  <c r="H17" i="9"/>
  <c r="G17" i="9"/>
  <c r="H18" i="9"/>
  <c r="G18" i="9"/>
  <c r="H64" i="9"/>
  <c r="G64" i="9"/>
  <c r="H161" i="9"/>
  <c r="G161" i="9"/>
  <c r="H118" i="9"/>
  <c r="G118" i="9"/>
  <c r="H128" i="9"/>
  <c r="G128" i="9"/>
  <c r="H138" i="9"/>
  <c r="G138" i="9"/>
  <c r="H148" i="9"/>
  <c r="G148" i="9"/>
  <c r="H193" i="9"/>
  <c r="G193" i="9"/>
  <c r="H186" i="9"/>
  <c r="G186" i="9"/>
  <c r="H14" i="9"/>
  <c r="G14" i="9"/>
  <c r="H35" i="9"/>
  <c r="G35" i="9"/>
  <c r="H70" i="9"/>
  <c r="G70" i="9"/>
  <c r="H80" i="9"/>
  <c r="G80" i="9"/>
  <c r="H90" i="9"/>
  <c r="G90" i="9"/>
  <c r="H100" i="9"/>
  <c r="G100" i="9"/>
  <c r="H119" i="9"/>
  <c r="G119" i="9"/>
  <c r="H129" i="9"/>
  <c r="G129" i="9"/>
  <c r="H166" i="9"/>
  <c r="G166" i="9"/>
  <c r="H21" i="9"/>
  <c r="E6" i="9"/>
  <c r="F9" i="9"/>
  <c r="G12" i="9"/>
  <c r="E22" i="9"/>
  <c r="F25" i="9"/>
  <c r="G28" i="9"/>
  <c r="E38" i="9"/>
  <c r="F41" i="9"/>
  <c r="G44" i="9"/>
  <c r="E54" i="9"/>
  <c r="F57" i="9"/>
  <c r="G60" i="9"/>
  <c r="E70" i="9"/>
  <c r="F73" i="9"/>
  <c r="G76" i="9"/>
  <c r="E86" i="9"/>
  <c r="F89" i="9"/>
  <c r="G92" i="9"/>
  <c r="E102" i="9"/>
  <c r="F105" i="9"/>
  <c r="G108" i="9"/>
  <c r="E118" i="9"/>
  <c r="F121" i="9"/>
  <c r="G124" i="9"/>
  <c r="E134" i="9"/>
  <c r="F137" i="9"/>
  <c r="G140" i="9"/>
  <c r="E150" i="9"/>
  <c r="F153" i="9"/>
  <c r="G156" i="9"/>
  <c r="H159" i="9"/>
  <c r="E166" i="9"/>
  <c r="F169" i="9"/>
  <c r="G172" i="9"/>
  <c r="H175" i="9"/>
  <c r="E182" i="9"/>
  <c r="F185" i="9"/>
  <c r="G188" i="9"/>
  <c r="H191" i="9"/>
  <c r="F31" i="9"/>
  <c r="F79" i="9"/>
  <c r="F111" i="9"/>
  <c r="F143" i="9"/>
  <c r="F15" i="9"/>
  <c r="H85" i="9"/>
  <c r="F127" i="9"/>
  <c r="E16" i="9"/>
  <c r="E32" i="9"/>
  <c r="E48" i="9"/>
  <c r="E64" i="9"/>
  <c r="E80" i="9"/>
  <c r="E96" i="9"/>
  <c r="E112" i="9"/>
  <c r="E128" i="9"/>
  <c r="E144" i="9"/>
  <c r="E160" i="9"/>
  <c r="E176" i="9"/>
  <c r="E192" i="9"/>
  <c r="F63" i="9"/>
  <c r="E7" i="9"/>
  <c r="G13" i="9"/>
  <c r="E23" i="9"/>
  <c r="G29" i="9"/>
  <c r="E39" i="9"/>
  <c r="G45" i="9"/>
  <c r="E55" i="9"/>
  <c r="G61" i="9"/>
  <c r="E71" i="9"/>
  <c r="G77" i="9"/>
  <c r="E87" i="9"/>
  <c r="G93" i="9"/>
  <c r="E103" i="9"/>
  <c r="G109" i="9"/>
  <c r="E119" i="9"/>
  <c r="G125" i="9"/>
  <c r="E135" i="9"/>
  <c r="G141" i="9"/>
  <c r="E151" i="9"/>
  <c r="G157" i="9"/>
  <c r="E167" i="9"/>
  <c r="G173" i="9"/>
  <c r="E183" i="9"/>
  <c r="G189" i="9"/>
  <c r="E20" i="9"/>
  <c r="E36" i="9"/>
  <c r="E52" i="9"/>
  <c r="E68" i="9"/>
  <c r="E84" i="9"/>
  <c r="E100" i="9"/>
  <c r="E116" i="9"/>
  <c r="E132" i="9"/>
  <c r="E148" i="9"/>
  <c r="E164" i="9"/>
  <c r="E180" i="9"/>
  <c r="E17" i="9"/>
  <c r="E33" i="9"/>
  <c r="E81" i="9"/>
  <c r="E97" i="9"/>
  <c r="E113" i="9"/>
  <c r="E129" i="9"/>
  <c r="E145" i="9"/>
  <c r="E161" i="9"/>
  <c r="E177" i="9"/>
  <c r="E193" i="9"/>
  <c r="H37" i="9"/>
  <c r="F95" i="9"/>
  <c r="E14" i="9"/>
  <c r="E30" i="9"/>
  <c r="E78" i="9"/>
  <c r="E94" i="9"/>
  <c r="E110" i="9"/>
  <c r="E126" i="9"/>
  <c r="E142" i="9"/>
  <c r="E158" i="9"/>
  <c r="E190" i="9"/>
  <c r="H133" i="9"/>
  <c r="E11" i="9"/>
  <c r="E27" i="9"/>
  <c r="E43" i="9"/>
  <c r="G49" i="9"/>
  <c r="E59" i="9"/>
  <c r="G65" i="9"/>
  <c r="E75" i="9"/>
  <c r="E91" i="9"/>
  <c r="E107" i="9"/>
  <c r="E123" i="9"/>
  <c r="E139" i="9"/>
  <c r="E155" i="9"/>
  <c r="E171" i="9"/>
  <c r="E187" i="9"/>
  <c r="F47" i="9"/>
  <c r="H69" i="9"/>
  <c r="G53" i="9"/>
  <c r="G101" i="9"/>
  <c r="H70" i="8"/>
  <c r="H17" i="8"/>
  <c r="G17" i="8"/>
  <c r="H81" i="8"/>
  <c r="G81" i="8"/>
  <c r="H86" i="8"/>
  <c r="F97" i="8"/>
  <c r="H97" i="8" s="1"/>
  <c r="E177" i="8"/>
  <c r="E33" i="8"/>
  <c r="H60" i="8"/>
  <c r="E129" i="8"/>
  <c r="E148" i="8"/>
  <c r="E81" i="8"/>
  <c r="F130" i="8"/>
  <c r="G130" i="8" s="1"/>
  <c r="H140" i="8"/>
  <c r="G44" i="8"/>
  <c r="E132" i="8"/>
  <c r="E161" i="8"/>
  <c r="E17" i="8"/>
  <c r="E65" i="8"/>
  <c r="E113" i="8"/>
  <c r="F162" i="8"/>
  <c r="E192" i="8"/>
  <c r="H28" i="8"/>
  <c r="F114" i="8"/>
  <c r="H114" i="8" s="1"/>
  <c r="H182" i="8"/>
  <c r="F193" i="8"/>
  <c r="H193" i="8" s="1"/>
  <c r="H38" i="8"/>
  <c r="H12" i="8"/>
  <c r="H22" i="8"/>
  <c r="G97" i="8"/>
  <c r="G124" i="8"/>
  <c r="H150" i="8"/>
  <c r="G65" i="8"/>
  <c r="G49" i="8"/>
  <c r="H98" i="8"/>
  <c r="H134" i="8"/>
  <c r="G188" i="8"/>
  <c r="H82" i="8"/>
  <c r="G108" i="8"/>
  <c r="G33" i="8"/>
  <c r="H66" i="8"/>
  <c r="H6" i="8"/>
  <c r="H50" i="8"/>
  <c r="G92" i="8"/>
  <c r="H118" i="8"/>
  <c r="G76" i="8"/>
  <c r="G172" i="8"/>
  <c r="H102" i="8"/>
  <c r="G156" i="8"/>
  <c r="H54" i="8"/>
  <c r="H166" i="8"/>
  <c r="H83" i="8"/>
  <c r="G83" i="8"/>
  <c r="H122" i="8"/>
  <c r="G122" i="8"/>
  <c r="H138" i="8"/>
  <c r="G138" i="8"/>
  <c r="H154" i="8"/>
  <c r="G154" i="8"/>
  <c r="H170" i="8"/>
  <c r="G170" i="8"/>
  <c r="H187" i="8"/>
  <c r="G187" i="8"/>
  <c r="H90" i="8"/>
  <c r="G90" i="8"/>
  <c r="H68" i="8"/>
  <c r="G68" i="8"/>
  <c r="G47" i="8"/>
  <c r="H47" i="8"/>
  <c r="H62" i="8"/>
  <c r="G62" i="8"/>
  <c r="G55" i="8"/>
  <c r="H55" i="8"/>
  <c r="G63" i="8"/>
  <c r="H63" i="8"/>
  <c r="H77" i="8"/>
  <c r="G77" i="8"/>
  <c r="H107" i="8"/>
  <c r="G107" i="8"/>
  <c r="G115" i="8"/>
  <c r="H115" i="8"/>
  <c r="H180" i="8"/>
  <c r="G180" i="8"/>
  <c r="G31" i="8"/>
  <c r="H31" i="8"/>
  <c r="H91" i="8"/>
  <c r="G91" i="8"/>
  <c r="H147" i="8"/>
  <c r="G147" i="8"/>
  <c r="H189" i="8"/>
  <c r="G189" i="8"/>
  <c r="H186" i="8"/>
  <c r="G186" i="8"/>
  <c r="H139" i="8"/>
  <c r="G139" i="8"/>
  <c r="H10" i="8"/>
  <c r="G10" i="8"/>
  <c r="H34" i="8"/>
  <c r="G34" i="8"/>
  <c r="H125" i="8"/>
  <c r="G125" i="8"/>
  <c r="H141" i="8"/>
  <c r="G141" i="8"/>
  <c r="H157" i="8"/>
  <c r="G157" i="8"/>
  <c r="H173" i="8"/>
  <c r="G173" i="8"/>
  <c r="H162" i="8"/>
  <c r="G162" i="8"/>
  <c r="H171" i="8"/>
  <c r="G171" i="8"/>
  <c r="H100" i="8"/>
  <c r="G100" i="8"/>
  <c r="G79" i="8"/>
  <c r="H79" i="8"/>
  <c r="H43" i="8"/>
  <c r="G43" i="8"/>
  <c r="G3" i="8"/>
  <c r="H3" i="8"/>
  <c r="H20" i="8"/>
  <c r="G20" i="8"/>
  <c r="G35" i="8"/>
  <c r="H35" i="8"/>
  <c r="H72" i="8"/>
  <c r="G72" i="8"/>
  <c r="H94" i="8"/>
  <c r="G94" i="8"/>
  <c r="H109" i="8"/>
  <c r="G109" i="8"/>
  <c r="H190" i="8"/>
  <c r="G190" i="8"/>
  <c r="G15" i="8"/>
  <c r="H15" i="8"/>
  <c r="H61" i="8"/>
  <c r="G61" i="8"/>
  <c r="H131" i="8"/>
  <c r="G131" i="8"/>
  <c r="H99" i="8"/>
  <c r="G99" i="8"/>
  <c r="G87" i="8"/>
  <c r="H87" i="8"/>
  <c r="H126" i="8"/>
  <c r="G126" i="8"/>
  <c r="H142" i="8"/>
  <c r="G142" i="8"/>
  <c r="H158" i="8"/>
  <c r="G158" i="8"/>
  <c r="H174" i="8"/>
  <c r="G174" i="8"/>
  <c r="G191" i="8"/>
  <c r="H191" i="8"/>
  <c r="G39" i="8"/>
  <c r="H39" i="8"/>
  <c r="H146" i="8"/>
  <c r="G146" i="8"/>
  <c r="H179" i="8"/>
  <c r="G179" i="8"/>
  <c r="H18" i="8"/>
  <c r="G18" i="8"/>
  <c r="H36" i="8"/>
  <c r="G36" i="8"/>
  <c r="H5" i="8"/>
  <c r="G5" i="8"/>
  <c r="H59" i="8"/>
  <c r="G59" i="8"/>
  <c r="H110" i="8"/>
  <c r="G110" i="8"/>
  <c r="G127" i="8"/>
  <c r="H127" i="8"/>
  <c r="G143" i="8"/>
  <c r="H143" i="8"/>
  <c r="G159" i="8"/>
  <c r="H159" i="8"/>
  <c r="G175" i="8"/>
  <c r="H175" i="8"/>
  <c r="G183" i="8"/>
  <c r="H183" i="8"/>
  <c r="H46" i="8"/>
  <c r="G46" i="8"/>
  <c r="H123" i="8"/>
  <c r="G123" i="8"/>
  <c r="H116" i="8"/>
  <c r="G116" i="8"/>
  <c r="H4" i="8"/>
  <c r="G4" i="8"/>
  <c r="G51" i="8"/>
  <c r="H51" i="8"/>
  <c r="H88" i="8"/>
  <c r="G88" i="8"/>
  <c r="G111" i="8"/>
  <c r="H111" i="8"/>
  <c r="G119" i="8"/>
  <c r="H119" i="8"/>
  <c r="G135" i="8"/>
  <c r="H135" i="8"/>
  <c r="G151" i="8"/>
  <c r="H151" i="8"/>
  <c r="G167" i="8"/>
  <c r="H167" i="8"/>
  <c r="H106" i="8"/>
  <c r="G106" i="8"/>
  <c r="H155" i="8"/>
  <c r="G155" i="8"/>
  <c r="H56" i="8"/>
  <c r="G56" i="8"/>
  <c r="G71" i="8"/>
  <c r="H71" i="8"/>
  <c r="H58" i="8"/>
  <c r="G58" i="8"/>
  <c r="H13" i="8"/>
  <c r="G13" i="8"/>
  <c r="G29" i="8"/>
  <c r="H29" i="8"/>
  <c r="H52" i="8"/>
  <c r="G52" i="8"/>
  <c r="H74" i="8"/>
  <c r="G74" i="8"/>
  <c r="H103" i="8"/>
  <c r="G103" i="8"/>
  <c r="H184" i="8"/>
  <c r="G184" i="8"/>
  <c r="G7" i="8"/>
  <c r="H7" i="8"/>
  <c r="H24" i="8"/>
  <c r="G24" i="8"/>
  <c r="H8" i="8"/>
  <c r="G8" i="8"/>
  <c r="H40" i="8"/>
  <c r="G40" i="8"/>
  <c r="H26" i="8"/>
  <c r="G26" i="8"/>
  <c r="H27" i="8"/>
  <c r="G27" i="8"/>
  <c r="H42" i="8"/>
  <c r="G42" i="8"/>
  <c r="G95" i="8"/>
  <c r="H95" i="8"/>
  <c r="G45" i="8"/>
  <c r="H45" i="8"/>
  <c r="H75" i="8"/>
  <c r="G75" i="8"/>
  <c r="H120" i="8"/>
  <c r="G120" i="8"/>
  <c r="H136" i="8"/>
  <c r="G136" i="8"/>
  <c r="H152" i="8"/>
  <c r="G152" i="8"/>
  <c r="H168" i="8"/>
  <c r="G168" i="8"/>
  <c r="H178" i="8"/>
  <c r="G178" i="8"/>
  <c r="H84" i="8"/>
  <c r="G84" i="8"/>
  <c r="H163" i="8"/>
  <c r="G163" i="8"/>
  <c r="H78" i="8"/>
  <c r="G78" i="8"/>
  <c r="H11" i="8"/>
  <c r="G11" i="8"/>
  <c r="H93" i="8"/>
  <c r="G93" i="8"/>
  <c r="G19" i="8"/>
  <c r="H19" i="8"/>
  <c r="H21" i="8"/>
  <c r="G21" i="8"/>
  <c r="H14" i="8"/>
  <c r="G14" i="8"/>
  <c r="G23" i="8"/>
  <c r="H23" i="8"/>
  <c r="H30" i="8"/>
  <c r="G30" i="8"/>
  <c r="G67" i="8"/>
  <c r="H67" i="8"/>
  <c r="H104" i="8"/>
  <c r="G104" i="8"/>
  <c r="E3" i="8"/>
  <c r="G9" i="8"/>
  <c r="E19" i="8"/>
  <c r="G25" i="8"/>
  <c r="E35" i="8"/>
  <c r="G41" i="8"/>
  <c r="E51" i="8"/>
  <c r="G57" i="8"/>
  <c r="E67" i="8"/>
  <c r="G73" i="8"/>
  <c r="E83" i="8"/>
  <c r="G89" i="8"/>
  <c r="E99" i="8"/>
  <c r="G105" i="8"/>
  <c r="E115" i="8"/>
  <c r="G121" i="8"/>
  <c r="E131" i="8"/>
  <c r="G137" i="8"/>
  <c r="E147" i="8"/>
  <c r="G153" i="8"/>
  <c r="E163" i="8"/>
  <c r="G169" i="8"/>
  <c r="E179" i="8"/>
  <c r="G185" i="8"/>
  <c r="E10" i="8"/>
  <c r="G16" i="8"/>
  <c r="E26" i="8"/>
  <c r="G32" i="8"/>
  <c r="E42" i="8"/>
  <c r="G48" i="8"/>
  <c r="E58" i="8"/>
  <c r="G64" i="8"/>
  <c r="E74" i="8"/>
  <c r="G80" i="8"/>
  <c r="E90" i="8"/>
  <c r="G96" i="8"/>
  <c r="E106" i="8"/>
  <c r="G112" i="8"/>
  <c r="E122" i="8"/>
  <c r="G128" i="8"/>
  <c r="E138" i="8"/>
  <c r="G144" i="8"/>
  <c r="E154" i="8"/>
  <c r="G160" i="8"/>
  <c r="E170" i="8"/>
  <c r="G176" i="8"/>
  <c r="E186" i="8"/>
  <c r="G192" i="8"/>
  <c r="E4" i="8"/>
  <c r="E20" i="8"/>
  <c r="E36" i="8"/>
  <c r="E52" i="8"/>
  <c r="E68" i="8"/>
  <c r="E84" i="8"/>
  <c r="E100" i="8"/>
  <c r="E116" i="8"/>
  <c r="E180" i="8"/>
  <c r="E14" i="8"/>
  <c r="E30" i="8"/>
  <c r="E46" i="8"/>
  <c r="E62" i="8"/>
  <c r="E78" i="8"/>
  <c r="E94" i="8"/>
  <c r="E110" i="8"/>
  <c r="E126" i="8"/>
  <c r="G132" i="8"/>
  <c r="E142" i="8"/>
  <c r="G148" i="8"/>
  <c r="E158" i="8"/>
  <c r="G164" i="8"/>
  <c r="E174" i="8"/>
  <c r="E190" i="8"/>
  <c r="E107" i="8"/>
  <c r="G113" i="8"/>
  <c r="E123" i="8"/>
  <c r="G129" i="8"/>
  <c r="E139" i="8"/>
  <c r="G145" i="8"/>
  <c r="E155" i="8"/>
  <c r="G161" i="8"/>
  <c r="E171" i="8"/>
  <c r="G177" i="8"/>
  <c r="E187" i="8"/>
  <c r="E8" i="8"/>
  <c r="E24" i="8"/>
  <c r="E40" i="8"/>
  <c r="E56" i="8"/>
  <c r="E72" i="8"/>
  <c r="E88" i="8"/>
  <c r="E104" i="8"/>
  <c r="E120" i="8"/>
  <c r="E136" i="8"/>
  <c r="E152" i="8"/>
  <c r="E168" i="8"/>
  <c r="E184" i="8"/>
  <c r="E5" i="8"/>
  <c r="E21" i="8"/>
  <c r="E18" i="8"/>
  <c r="E15" i="8"/>
  <c r="E31" i="8"/>
  <c r="G37" i="8"/>
  <c r="E47" i="8"/>
  <c r="G53" i="8"/>
  <c r="E63" i="8"/>
  <c r="G69" i="8"/>
  <c r="E79" i="8"/>
  <c r="G85" i="8"/>
  <c r="E95" i="8"/>
  <c r="G101" i="8"/>
  <c r="E111" i="8"/>
  <c r="G117" i="8"/>
  <c r="E127" i="8"/>
  <c r="G133" i="8"/>
  <c r="E143" i="8"/>
  <c r="G149" i="8"/>
  <c r="E159" i="8"/>
  <c r="G165" i="8"/>
  <c r="E175" i="8"/>
  <c r="G181" i="8"/>
  <c r="E191" i="8"/>
  <c r="E194" i="9" l="1"/>
  <c r="J2" i="9" s="1"/>
  <c r="H185" i="9"/>
  <c r="G185" i="9"/>
  <c r="H105" i="9"/>
  <c r="G105" i="9"/>
  <c r="H25" i="9"/>
  <c r="G25" i="9"/>
  <c r="G9" i="9"/>
  <c r="H9" i="9"/>
  <c r="H169" i="9"/>
  <c r="G169" i="9"/>
  <c r="H89" i="9"/>
  <c r="G89" i="9"/>
  <c r="H73" i="9"/>
  <c r="G73" i="9"/>
  <c r="G95" i="9"/>
  <c r="H95" i="9"/>
  <c r="G63" i="9"/>
  <c r="H63" i="9"/>
  <c r="G15" i="9"/>
  <c r="H15" i="9"/>
  <c r="H153" i="9"/>
  <c r="G153" i="9"/>
  <c r="G127" i="9"/>
  <c r="H127" i="9"/>
  <c r="G143" i="9"/>
  <c r="H143" i="9"/>
  <c r="G111" i="9"/>
  <c r="H111" i="9"/>
  <c r="H57" i="9"/>
  <c r="G57" i="9"/>
  <c r="G47" i="9"/>
  <c r="H47" i="9"/>
  <c r="G79" i="9"/>
  <c r="H79" i="9"/>
  <c r="H137" i="9"/>
  <c r="G137" i="9"/>
  <c r="F194" i="9"/>
  <c r="G31" i="9"/>
  <c r="H31" i="9"/>
  <c r="H41" i="9"/>
  <c r="G41" i="9"/>
  <c r="H121" i="9"/>
  <c r="G121" i="9"/>
  <c r="G114" i="8"/>
  <c r="F194" i="8"/>
  <c r="K2" i="8" s="1"/>
  <c r="H130" i="8"/>
  <c r="G193" i="8"/>
  <c r="E194" i="8"/>
  <c r="J2" i="8" s="1"/>
  <c r="G194" i="8"/>
  <c r="L2" i="8" s="1"/>
  <c r="H194" i="8"/>
  <c r="M2" i="8" s="1"/>
  <c r="G194" i="9" l="1"/>
  <c r="H194" i="9"/>
  <c r="F7" i="6"/>
  <c r="H7" i="6" s="1"/>
  <c r="F8" i="6"/>
  <c r="G8" i="6" s="1"/>
  <c r="F11" i="6"/>
  <c r="H11" i="6" s="1"/>
  <c r="F17" i="6"/>
  <c r="F19" i="6"/>
  <c r="H19" i="6" s="1"/>
  <c r="E20" i="6"/>
  <c r="F22" i="6"/>
  <c r="H22" i="6" s="1"/>
  <c r="E24" i="6"/>
  <c r="F27" i="6"/>
  <c r="H27" i="6" s="1"/>
  <c r="E32" i="6"/>
  <c r="F35" i="6"/>
  <c r="H35" i="6" s="1"/>
  <c r="E36" i="6"/>
  <c r="E39" i="6"/>
  <c r="E41" i="6"/>
  <c r="F47" i="6"/>
  <c r="G47" i="6" s="1"/>
  <c r="F48" i="6"/>
  <c r="F51" i="6"/>
  <c r="H51" i="6" s="1"/>
  <c r="E52" i="6"/>
  <c r="F56" i="6"/>
  <c r="G56" i="6" s="1"/>
  <c r="E57" i="6"/>
  <c r="F59" i="6"/>
  <c r="H59" i="6" s="1"/>
  <c r="E63" i="6"/>
  <c r="F65" i="6"/>
  <c r="F67" i="6"/>
  <c r="H67" i="6" s="1"/>
  <c r="E68" i="6"/>
  <c r="E70" i="6"/>
  <c r="F72" i="6"/>
  <c r="G72" i="6" s="1"/>
  <c r="E75" i="6"/>
  <c r="F78" i="6"/>
  <c r="H78" i="6" s="1"/>
  <c r="E80" i="6"/>
  <c r="F83" i="6"/>
  <c r="H83" i="6" s="1"/>
  <c r="E84" i="6"/>
  <c r="F87" i="6"/>
  <c r="H87" i="6" s="1"/>
  <c r="F88" i="6"/>
  <c r="G88" i="6" s="1"/>
  <c r="E94" i="6"/>
  <c r="F97" i="6"/>
  <c r="F98" i="6"/>
  <c r="H98" i="6" s="1"/>
  <c r="F99" i="6"/>
  <c r="H99" i="6" s="1"/>
  <c r="E100" i="6"/>
  <c r="E103" i="6"/>
  <c r="F104" i="6"/>
  <c r="G104" i="6" s="1"/>
  <c r="F107" i="6"/>
  <c r="H107" i="6" s="1"/>
  <c r="F108" i="6"/>
  <c r="F110" i="6"/>
  <c r="H110" i="6" s="1"/>
  <c r="F113" i="6"/>
  <c r="E114" i="6"/>
  <c r="F115" i="6"/>
  <c r="H115" i="6" s="1"/>
  <c r="E116" i="6"/>
  <c r="F118" i="6"/>
  <c r="G118" i="6" s="1"/>
  <c r="E119" i="6"/>
  <c r="E120" i="6"/>
  <c r="E123" i="6"/>
  <c r="E128" i="6"/>
  <c r="F129" i="6"/>
  <c r="F130" i="6"/>
  <c r="H130" i="6" s="1"/>
  <c r="F131" i="6"/>
  <c r="H131" i="6" s="1"/>
  <c r="F132" i="6"/>
  <c r="G132" i="6" s="1"/>
  <c r="E135" i="6"/>
  <c r="F136" i="6"/>
  <c r="G136" i="6" s="1"/>
  <c r="E137" i="6"/>
  <c r="E139" i="6"/>
  <c r="F140" i="6"/>
  <c r="E143" i="6"/>
  <c r="F145" i="6"/>
  <c r="F147" i="6"/>
  <c r="H147" i="6" s="1"/>
  <c r="F148" i="6"/>
  <c r="F151" i="6"/>
  <c r="H151" i="6" s="1"/>
  <c r="E153" i="6"/>
  <c r="F155" i="6"/>
  <c r="H155" i="6" s="1"/>
  <c r="E158" i="6"/>
  <c r="E159" i="6"/>
  <c r="F162" i="6"/>
  <c r="H162" i="6" s="1"/>
  <c r="F164" i="6"/>
  <c r="F166" i="6"/>
  <c r="G166" i="6" s="1"/>
  <c r="F167" i="6"/>
  <c r="H167" i="6" s="1"/>
  <c r="E171" i="6"/>
  <c r="E176" i="6"/>
  <c r="F177" i="6"/>
  <c r="F178" i="6"/>
  <c r="H178" i="6" s="1"/>
  <c r="F179" i="6"/>
  <c r="H179" i="6" s="1"/>
  <c r="F180" i="6"/>
  <c r="G180" i="6" s="1"/>
  <c r="E183" i="6"/>
  <c r="E185" i="6"/>
  <c r="F187" i="6"/>
  <c r="G187" i="6" s="1"/>
  <c r="F192" i="6"/>
  <c r="A195" i="6"/>
  <c r="F193" i="6"/>
  <c r="F191" i="6"/>
  <c r="G191" i="6" s="1"/>
  <c r="E191" i="6"/>
  <c r="F190" i="6"/>
  <c r="H190" i="6" s="1"/>
  <c r="E190" i="6"/>
  <c r="F189" i="6"/>
  <c r="F188" i="6"/>
  <c r="F186" i="6"/>
  <c r="F184" i="6"/>
  <c r="F183" i="6"/>
  <c r="H183" i="6" s="1"/>
  <c r="F182" i="6"/>
  <c r="G182" i="6" s="1"/>
  <c r="E182" i="6"/>
  <c r="F181" i="6"/>
  <c r="E178" i="6"/>
  <c r="F175" i="6"/>
  <c r="G175" i="6" s="1"/>
  <c r="E175" i="6"/>
  <c r="F174" i="6"/>
  <c r="H174" i="6" s="1"/>
  <c r="E174" i="6"/>
  <c r="F173" i="6"/>
  <c r="F172" i="6"/>
  <c r="F171" i="6"/>
  <c r="H171" i="6" s="1"/>
  <c r="F170" i="6"/>
  <c r="E169" i="6"/>
  <c r="F168" i="6"/>
  <c r="G168" i="6" s="1"/>
  <c r="E168" i="6"/>
  <c r="E167" i="6"/>
  <c r="E165" i="6"/>
  <c r="F165" i="6"/>
  <c r="F163" i="6"/>
  <c r="H163" i="6" s="1"/>
  <c r="E163" i="6"/>
  <c r="E162" i="6"/>
  <c r="F161" i="6"/>
  <c r="E160" i="6"/>
  <c r="F159" i="6"/>
  <c r="G159" i="6" s="1"/>
  <c r="F158" i="6"/>
  <c r="G158" i="6" s="1"/>
  <c r="F157" i="6"/>
  <c r="F156" i="6"/>
  <c r="E155" i="6"/>
  <c r="F154" i="6"/>
  <c r="F152" i="6"/>
  <c r="G152" i="6" s="1"/>
  <c r="E152" i="6"/>
  <c r="F150" i="6"/>
  <c r="H150" i="6" s="1"/>
  <c r="E150" i="6"/>
  <c r="E149" i="6"/>
  <c r="F149" i="6"/>
  <c r="F146" i="6"/>
  <c r="H146" i="6" s="1"/>
  <c r="E146" i="6"/>
  <c r="F144" i="6"/>
  <c r="F143" i="6"/>
  <c r="G143" i="6" s="1"/>
  <c r="F142" i="6"/>
  <c r="G142" i="6" s="1"/>
  <c r="E142" i="6"/>
  <c r="F141" i="6"/>
  <c r="F139" i="6"/>
  <c r="H139" i="6" s="1"/>
  <c r="F138" i="6"/>
  <c r="E136" i="6"/>
  <c r="F135" i="6"/>
  <c r="H135" i="6" s="1"/>
  <c r="F134" i="6"/>
  <c r="G134" i="6" s="1"/>
  <c r="E134" i="6"/>
  <c r="F133" i="6"/>
  <c r="E130" i="6"/>
  <c r="F127" i="6"/>
  <c r="G127" i="6" s="1"/>
  <c r="E127" i="6"/>
  <c r="F126" i="6"/>
  <c r="H126" i="6" s="1"/>
  <c r="E126" i="6"/>
  <c r="F125" i="6"/>
  <c r="F124" i="6"/>
  <c r="F123" i="6"/>
  <c r="H123" i="6" s="1"/>
  <c r="F122" i="6"/>
  <c r="E121" i="6"/>
  <c r="F120" i="6"/>
  <c r="G120" i="6" s="1"/>
  <c r="F119" i="6"/>
  <c r="H119" i="6" s="1"/>
  <c r="E118" i="6"/>
  <c r="F117" i="6"/>
  <c r="E115" i="6"/>
  <c r="F114" i="6"/>
  <c r="H114" i="6" s="1"/>
  <c r="E112" i="6"/>
  <c r="F111" i="6"/>
  <c r="G111" i="6" s="1"/>
  <c r="E111" i="6"/>
  <c r="E110" i="6"/>
  <c r="F109" i="6"/>
  <c r="F106" i="6"/>
  <c r="E105" i="6"/>
  <c r="E104" i="6"/>
  <c r="F103" i="6"/>
  <c r="H103" i="6" s="1"/>
  <c r="F102" i="6"/>
  <c r="G102" i="6" s="1"/>
  <c r="E102" i="6"/>
  <c r="F101" i="6"/>
  <c r="E98" i="6"/>
  <c r="F96" i="6"/>
  <c r="F95" i="6"/>
  <c r="G95" i="6" s="1"/>
  <c r="E95" i="6"/>
  <c r="F94" i="6"/>
  <c r="G94" i="6" s="1"/>
  <c r="F93" i="6"/>
  <c r="F92" i="6"/>
  <c r="F91" i="6"/>
  <c r="H91" i="6" s="1"/>
  <c r="E91" i="6"/>
  <c r="F90" i="6"/>
  <c r="E89" i="6"/>
  <c r="F86" i="6"/>
  <c r="G86" i="6" s="1"/>
  <c r="E86" i="6"/>
  <c r="F85" i="6"/>
  <c r="F84" i="6"/>
  <c r="F82" i="6"/>
  <c r="H82" i="6" s="1"/>
  <c r="E82" i="6"/>
  <c r="F81" i="6"/>
  <c r="F79" i="6"/>
  <c r="G79" i="6" s="1"/>
  <c r="E79" i="6"/>
  <c r="E78" i="6"/>
  <c r="F77" i="6"/>
  <c r="F76" i="6"/>
  <c r="F75" i="6"/>
  <c r="H75" i="6" s="1"/>
  <c r="F74" i="6"/>
  <c r="E73" i="6"/>
  <c r="F71" i="6"/>
  <c r="H71" i="6" s="1"/>
  <c r="E71" i="6"/>
  <c r="F70" i="6"/>
  <c r="G70" i="6" s="1"/>
  <c r="F69" i="6"/>
  <c r="F66" i="6"/>
  <c r="H66" i="6" s="1"/>
  <c r="E66" i="6"/>
  <c r="E64" i="6"/>
  <c r="F63" i="6"/>
  <c r="G63" i="6" s="1"/>
  <c r="F62" i="6"/>
  <c r="H62" i="6" s="1"/>
  <c r="E62" i="6"/>
  <c r="F61" i="6"/>
  <c r="F60" i="6"/>
  <c r="E59" i="6"/>
  <c r="F58" i="6"/>
  <c r="F55" i="6"/>
  <c r="H55" i="6" s="1"/>
  <c r="E55" i="6"/>
  <c r="F54" i="6"/>
  <c r="G54" i="6" s="1"/>
  <c r="E54" i="6"/>
  <c r="F53" i="6"/>
  <c r="F50" i="6"/>
  <c r="H50" i="6" s="1"/>
  <c r="E50" i="6"/>
  <c r="F49" i="6"/>
  <c r="E47" i="6"/>
  <c r="F46" i="6"/>
  <c r="H46" i="6" s="1"/>
  <c r="E46" i="6"/>
  <c r="F45" i="6"/>
  <c r="F44" i="6"/>
  <c r="F43" i="6"/>
  <c r="H43" i="6" s="1"/>
  <c r="E43" i="6"/>
  <c r="F42" i="6"/>
  <c r="F40" i="6"/>
  <c r="G40" i="6" s="1"/>
  <c r="E40" i="6"/>
  <c r="F39" i="6"/>
  <c r="H39" i="6" s="1"/>
  <c r="F38" i="6"/>
  <c r="G38" i="6" s="1"/>
  <c r="E38" i="6"/>
  <c r="F37" i="6"/>
  <c r="E35" i="6"/>
  <c r="F34" i="6"/>
  <c r="H34" i="6" s="1"/>
  <c r="E34" i="6"/>
  <c r="F33" i="6"/>
  <c r="F31" i="6"/>
  <c r="G31" i="6" s="1"/>
  <c r="E31" i="6"/>
  <c r="F30" i="6"/>
  <c r="G30" i="6" s="1"/>
  <c r="E30" i="6"/>
  <c r="F29" i="6"/>
  <c r="F28" i="6"/>
  <c r="F26" i="6"/>
  <c r="E25" i="6"/>
  <c r="F24" i="6"/>
  <c r="G24" i="6" s="1"/>
  <c r="F23" i="6"/>
  <c r="H23" i="6" s="1"/>
  <c r="E23" i="6"/>
  <c r="E22" i="6"/>
  <c r="F21" i="6"/>
  <c r="E19" i="6"/>
  <c r="F18" i="6"/>
  <c r="H18" i="6" s="1"/>
  <c r="E18" i="6"/>
  <c r="E16" i="6"/>
  <c r="F15" i="6"/>
  <c r="G15" i="6" s="1"/>
  <c r="E15" i="6"/>
  <c r="F14" i="6"/>
  <c r="H14" i="6" s="1"/>
  <c r="E14" i="6"/>
  <c r="F13" i="6"/>
  <c r="F12" i="6"/>
  <c r="E11" i="6"/>
  <c r="F10" i="6"/>
  <c r="E9" i="6"/>
  <c r="E8" i="6"/>
  <c r="F6" i="6"/>
  <c r="G6" i="6" s="1"/>
  <c r="E6" i="6"/>
  <c r="F5" i="6"/>
  <c r="E4" i="6"/>
  <c r="F4" i="6"/>
  <c r="F3" i="6"/>
  <c r="E3" i="6"/>
  <c r="C4" i="5"/>
  <c r="C5" i="5"/>
  <c r="C6" i="5"/>
  <c r="C7" i="5"/>
  <c r="C8" i="5"/>
  <c r="C9" i="5"/>
  <c r="C10" i="5"/>
  <c r="C11" i="5"/>
  <c r="C12" i="5"/>
  <c r="C13" i="5"/>
  <c r="C14" i="5"/>
  <c r="C15" i="5"/>
  <c r="C16" i="5"/>
  <c r="C17" i="5"/>
  <c r="F17" i="5" s="1"/>
  <c r="H17" i="5" s="1"/>
  <c r="C18" i="5"/>
  <c r="F18" i="5" s="1"/>
  <c r="H18" i="5" s="1"/>
  <c r="C19" i="5"/>
  <c r="F19" i="5" s="1"/>
  <c r="G19" i="5" s="1"/>
  <c r="C20" i="5"/>
  <c r="C21" i="5"/>
  <c r="C22" i="5"/>
  <c r="C23" i="5"/>
  <c r="C24" i="5"/>
  <c r="C25" i="5"/>
  <c r="C26" i="5"/>
  <c r="C27" i="5"/>
  <c r="C28" i="5"/>
  <c r="C29" i="5"/>
  <c r="F29" i="5" s="1"/>
  <c r="H29" i="5" s="1"/>
  <c r="C30" i="5"/>
  <c r="C31" i="5"/>
  <c r="C32" i="5"/>
  <c r="F32" i="5" s="1"/>
  <c r="G32" i="5" s="1"/>
  <c r="C33" i="5"/>
  <c r="C34" i="5"/>
  <c r="F34" i="5" s="1"/>
  <c r="H34" i="5" s="1"/>
  <c r="C35" i="5"/>
  <c r="F35" i="5" s="1"/>
  <c r="H35" i="5" s="1"/>
  <c r="C36" i="5"/>
  <c r="C37" i="5"/>
  <c r="F37" i="5" s="1"/>
  <c r="H37" i="5" s="1"/>
  <c r="C38" i="5"/>
  <c r="C39" i="5"/>
  <c r="C40" i="5"/>
  <c r="C41" i="5"/>
  <c r="C42" i="5"/>
  <c r="C43" i="5"/>
  <c r="C44" i="5"/>
  <c r="C45" i="5"/>
  <c r="C46" i="5"/>
  <c r="C47" i="5"/>
  <c r="C48" i="5"/>
  <c r="E48" i="5" s="1"/>
  <c r="C49" i="5"/>
  <c r="C50" i="5"/>
  <c r="F50" i="5" s="1"/>
  <c r="H50" i="5" s="1"/>
  <c r="C51" i="5"/>
  <c r="F51" i="5" s="1"/>
  <c r="H51" i="5" s="1"/>
  <c r="C52" i="5"/>
  <c r="C53" i="5"/>
  <c r="F53" i="5" s="1"/>
  <c r="H53" i="5" s="1"/>
  <c r="C54" i="5"/>
  <c r="C55" i="5"/>
  <c r="C56" i="5"/>
  <c r="C57" i="5"/>
  <c r="C58" i="5"/>
  <c r="C59" i="5"/>
  <c r="C60" i="5"/>
  <c r="C61" i="5"/>
  <c r="E61" i="5" s="1"/>
  <c r="C62" i="5"/>
  <c r="C63" i="5"/>
  <c r="C64" i="5"/>
  <c r="F64" i="5" s="1"/>
  <c r="G64" i="5" s="1"/>
  <c r="C65" i="5"/>
  <c r="C66" i="5"/>
  <c r="F66" i="5" s="1"/>
  <c r="H66" i="5" s="1"/>
  <c r="C67" i="5"/>
  <c r="F67" i="5" s="1"/>
  <c r="H67" i="5" s="1"/>
  <c r="C68" i="5"/>
  <c r="C69" i="5"/>
  <c r="C70" i="5"/>
  <c r="C71" i="5"/>
  <c r="C72" i="5"/>
  <c r="C73" i="5"/>
  <c r="C74" i="5"/>
  <c r="C75" i="5"/>
  <c r="C76" i="5"/>
  <c r="C77" i="5"/>
  <c r="C78" i="5"/>
  <c r="C79" i="5"/>
  <c r="C80" i="5"/>
  <c r="F80" i="5" s="1"/>
  <c r="C81" i="5"/>
  <c r="C82" i="5"/>
  <c r="F82" i="5" s="1"/>
  <c r="H82" i="5" s="1"/>
  <c r="C83" i="5"/>
  <c r="F83" i="5" s="1"/>
  <c r="G83" i="5" s="1"/>
  <c r="C84" i="5"/>
  <c r="C85" i="5"/>
  <c r="E85" i="5" s="1"/>
  <c r="C86" i="5"/>
  <c r="C87" i="5"/>
  <c r="C88" i="5"/>
  <c r="C89" i="5"/>
  <c r="C90" i="5"/>
  <c r="C91" i="5"/>
  <c r="C92" i="5"/>
  <c r="C93" i="5"/>
  <c r="C94" i="5"/>
  <c r="C95" i="5"/>
  <c r="C96" i="5"/>
  <c r="F96" i="5" s="1"/>
  <c r="G96" i="5" s="1"/>
  <c r="C97" i="5"/>
  <c r="F97" i="5" s="1"/>
  <c r="H97" i="5" s="1"/>
  <c r="C98" i="5"/>
  <c r="F98" i="5" s="1"/>
  <c r="H98" i="5" s="1"/>
  <c r="C99" i="5"/>
  <c r="E99" i="5" s="1"/>
  <c r="C100" i="5"/>
  <c r="C101" i="5"/>
  <c r="F101" i="5" s="1"/>
  <c r="H101" i="5" s="1"/>
  <c r="C102" i="5"/>
  <c r="C103" i="5"/>
  <c r="C104" i="5"/>
  <c r="C105" i="5"/>
  <c r="C106" i="5"/>
  <c r="C107" i="5"/>
  <c r="C108" i="5"/>
  <c r="C109" i="5"/>
  <c r="C110" i="5"/>
  <c r="F110" i="5" s="1"/>
  <c r="H110" i="5" s="1"/>
  <c r="C111" i="5"/>
  <c r="C112" i="5"/>
  <c r="E112" i="5" s="1"/>
  <c r="C113" i="5"/>
  <c r="C114" i="5"/>
  <c r="F114" i="5" s="1"/>
  <c r="H114" i="5" s="1"/>
  <c r="C115" i="5"/>
  <c r="F115" i="5" s="1"/>
  <c r="H115" i="5" s="1"/>
  <c r="C116" i="5"/>
  <c r="C117" i="5"/>
  <c r="C118" i="5"/>
  <c r="C119" i="5"/>
  <c r="C120" i="5"/>
  <c r="C121" i="5"/>
  <c r="C122" i="5"/>
  <c r="C123" i="5"/>
  <c r="C124" i="5"/>
  <c r="C125" i="5"/>
  <c r="E125" i="5" s="1"/>
  <c r="C126" i="5"/>
  <c r="C127" i="5"/>
  <c r="C128" i="5"/>
  <c r="F128" i="5" s="1"/>
  <c r="C129" i="5"/>
  <c r="F129" i="5" s="1"/>
  <c r="H129" i="5" s="1"/>
  <c r="C130" i="5"/>
  <c r="F130" i="5" s="1"/>
  <c r="H130" i="5" s="1"/>
  <c r="C131" i="5"/>
  <c r="E131" i="5" s="1"/>
  <c r="C132" i="5"/>
  <c r="C133" i="5"/>
  <c r="C134" i="5"/>
  <c r="C135" i="5"/>
  <c r="C136" i="5"/>
  <c r="C137" i="5"/>
  <c r="C138" i="5"/>
  <c r="C139" i="5"/>
  <c r="C140" i="5"/>
  <c r="C141" i="5"/>
  <c r="C142" i="5"/>
  <c r="C143" i="5"/>
  <c r="C144" i="5"/>
  <c r="C145" i="5"/>
  <c r="F145" i="5" s="1"/>
  <c r="H145" i="5" s="1"/>
  <c r="C146" i="5"/>
  <c r="F146" i="5" s="1"/>
  <c r="H146" i="5" s="1"/>
  <c r="C147" i="5"/>
  <c r="E147" i="5" s="1"/>
  <c r="C148" i="5"/>
  <c r="C149" i="5"/>
  <c r="F149" i="5" s="1"/>
  <c r="H149" i="5" s="1"/>
  <c r="C150" i="5"/>
  <c r="C151" i="5"/>
  <c r="C152" i="5"/>
  <c r="C153" i="5"/>
  <c r="C154" i="5"/>
  <c r="C155" i="5"/>
  <c r="C156" i="5"/>
  <c r="C157" i="5"/>
  <c r="C158" i="5"/>
  <c r="F158" i="5" s="1"/>
  <c r="H158" i="5" s="1"/>
  <c r="C159" i="5"/>
  <c r="C160" i="5"/>
  <c r="E160" i="5" s="1"/>
  <c r="C161" i="5"/>
  <c r="F161" i="5" s="1"/>
  <c r="H161" i="5" s="1"/>
  <c r="C162" i="5"/>
  <c r="F162" i="5" s="1"/>
  <c r="H162" i="5" s="1"/>
  <c r="C163" i="5"/>
  <c r="F163" i="5" s="1"/>
  <c r="H163" i="5" s="1"/>
  <c r="C164" i="5"/>
  <c r="C165" i="5"/>
  <c r="E165" i="5" s="1"/>
  <c r="C166" i="5"/>
  <c r="C167" i="5"/>
  <c r="C168" i="5"/>
  <c r="C169" i="5"/>
  <c r="C170" i="5"/>
  <c r="C171" i="5"/>
  <c r="C172" i="5"/>
  <c r="C173" i="5"/>
  <c r="C174" i="5"/>
  <c r="F174" i="5" s="1"/>
  <c r="H174" i="5" s="1"/>
  <c r="C175" i="5"/>
  <c r="C176" i="5"/>
  <c r="F176" i="5" s="1"/>
  <c r="G176" i="5" s="1"/>
  <c r="C177" i="5"/>
  <c r="F177" i="5" s="1"/>
  <c r="H177" i="5" s="1"/>
  <c r="C178" i="5"/>
  <c r="F178" i="5" s="1"/>
  <c r="H178" i="5" s="1"/>
  <c r="C179" i="5"/>
  <c r="F179" i="5" s="1"/>
  <c r="H179" i="5" s="1"/>
  <c r="C180" i="5"/>
  <c r="C181" i="5"/>
  <c r="F181" i="5" s="1"/>
  <c r="H181" i="5" s="1"/>
  <c r="C182" i="5"/>
  <c r="C183" i="5"/>
  <c r="C184" i="5"/>
  <c r="C185" i="5"/>
  <c r="C186" i="5"/>
  <c r="C187" i="5"/>
  <c r="C188" i="5"/>
  <c r="C189" i="5"/>
  <c r="F189" i="5" s="1"/>
  <c r="H189" i="5" s="1"/>
  <c r="C190" i="5"/>
  <c r="F190" i="5" s="1"/>
  <c r="H190" i="5" s="1"/>
  <c r="C191" i="5"/>
  <c r="C192" i="5"/>
  <c r="F192" i="5" s="1"/>
  <c r="H192" i="5" s="1"/>
  <c r="C193" i="5"/>
  <c r="E7" i="5"/>
  <c r="F8" i="5"/>
  <c r="F10" i="5"/>
  <c r="H10" i="5" s="1"/>
  <c r="E16" i="5"/>
  <c r="F23" i="5"/>
  <c r="H23" i="5" s="1"/>
  <c r="E24" i="5"/>
  <c r="E26" i="5"/>
  <c r="F33" i="5"/>
  <c r="H33" i="5" s="1"/>
  <c r="F39" i="5"/>
  <c r="H39" i="5" s="1"/>
  <c r="F40" i="5"/>
  <c r="G40" i="5" s="1"/>
  <c r="E42" i="5"/>
  <c r="F45" i="5"/>
  <c r="H45" i="5" s="1"/>
  <c r="F49" i="5"/>
  <c r="H49" i="5" s="1"/>
  <c r="E55" i="5"/>
  <c r="E56" i="5"/>
  <c r="E58" i="5"/>
  <c r="F65" i="5"/>
  <c r="H65" i="5" s="1"/>
  <c r="F69" i="5"/>
  <c r="H69" i="5" s="1"/>
  <c r="E72" i="5"/>
  <c r="E77" i="5"/>
  <c r="E83" i="5"/>
  <c r="F87" i="5"/>
  <c r="H87" i="5" s="1"/>
  <c r="E88" i="5"/>
  <c r="E90" i="5"/>
  <c r="F92" i="5"/>
  <c r="G92" i="5" s="1"/>
  <c r="F100" i="5"/>
  <c r="G100" i="5" s="1"/>
  <c r="E103" i="5"/>
  <c r="E106" i="5"/>
  <c r="F108" i="5"/>
  <c r="F109" i="5"/>
  <c r="H109" i="5" s="1"/>
  <c r="F113" i="5"/>
  <c r="H113" i="5" s="1"/>
  <c r="E115" i="5"/>
  <c r="E116" i="5"/>
  <c r="F117" i="5"/>
  <c r="H117" i="5" s="1"/>
  <c r="E119" i="5"/>
  <c r="F122" i="5"/>
  <c r="H122" i="5" s="1"/>
  <c r="F132" i="5"/>
  <c r="E133" i="5"/>
  <c r="F135" i="5"/>
  <c r="H135" i="5" s="1"/>
  <c r="E136" i="5"/>
  <c r="F138" i="5"/>
  <c r="H138" i="5" s="1"/>
  <c r="E140" i="5"/>
  <c r="E141" i="5"/>
  <c r="F143" i="5"/>
  <c r="H143" i="5" s="1"/>
  <c r="F144" i="5"/>
  <c r="F151" i="5"/>
  <c r="H151" i="5" s="1"/>
  <c r="E152" i="5"/>
  <c r="E154" i="5"/>
  <c r="F157" i="5"/>
  <c r="H157" i="5" s="1"/>
  <c r="F159" i="5"/>
  <c r="H159" i="5" s="1"/>
  <c r="F165" i="5"/>
  <c r="H165" i="5" s="1"/>
  <c r="F167" i="5"/>
  <c r="H167" i="5" s="1"/>
  <c r="F168" i="5"/>
  <c r="G168" i="5" s="1"/>
  <c r="E170" i="5"/>
  <c r="F173" i="5"/>
  <c r="H173" i="5" s="1"/>
  <c r="E175" i="5"/>
  <c r="E183" i="5"/>
  <c r="E184" i="5"/>
  <c r="E186" i="5"/>
  <c r="F188" i="5"/>
  <c r="G188" i="5" s="1"/>
  <c r="E189" i="5"/>
  <c r="F191" i="5"/>
  <c r="H191" i="5" s="1"/>
  <c r="F193" i="5"/>
  <c r="H193" i="5" s="1"/>
  <c r="C3" i="5"/>
  <c r="A195" i="5"/>
  <c r="E191" i="5"/>
  <c r="E188" i="5"/>
  <c r="F187" i="5"/>
  <c r="H187" i="5" s="1"/>
  <c r="E187" i="5"/>
  <c r="F185" i="5"/>
  <c r="H185" i="5" s="1"/>
  <c r="E185" i="5"/>
  <c r="F184" i="5"/>
  <c r="G184" i="5" s="1"/>
  <c r="F183" i="5"/>
  <c r="H183" i="5" s="1"/>
  <c r="F182" i="5"/>
  <c r="H182" i="5" s="1"/>
  <c r="E182" i="5"/>
  <c r="F180" i="5"/>
  <c r="G180" i="5" s="1"/>
  <c r="E180" i="5"/>
  <c r="F175" i="5"/>
  <c r="H175" i="5" s="1"/>
  <c r="F172" i="5"/>
  <c r="G172" i="5" s="1"/>
  <c r="E172" i="5"/>
  <c r="F171" i="5"/>
  <c r="H171" i="5" s="1"/>
  <c r="E171" i="5"/>
  <c r="F170" i="5"/>
  <c r="H170" i="5" s="1"/>
  <c r="F169" i="5"/>
  <c r="H169" i="5" s="1"/>
  <c r="E169" i="5"/>
  <c r="E168" i="5"/>
  <c r="F166" i="5"/>
  <c r="H166" i="5" s="1"/>
  <c r="E166" i="5"/>
  <c r="F164" i="5"/>
  <c r="G164" i="5" s="1"/>
  <c r="E164" i="5"/>
  <c r="E159" i="5"/>
  <c r="E158" i="5"/>
  <c r="E157" i="5"/>
  <c r="F156" i="5"/>
  <c r="G156" i="5" s="1"/>
  <c r="E156" i="5"/>
  <c r="F155" i="5"/>
  <c r="H155" i="5" s="1"/>
  <c r="E155" i="5"/>
  <c r="F154" i="5"/>
  <c r="H154" i="5" s="1"/>
  <c r="F153" i="5"/>
  <c r="H153" i="5" s="1"/>
  <c r="E153" i="5"/>
  <c r="F152" i="5"/>
  <c r="G152" i="5" s="1"/>
  <c r="E151" i="5"/>
  <c r="F150" i="5"/>
  <c r="H150" i="5" s="1"/>
  <c r="E150" i="5"/>
  <c r="F148" i="5"/>
  <c r="G148" i="5" s="1"/>
  <c r="E148" i="5"/>
  <c r="E144" i="5"/>
  <c r="E143" i="5"/>
  <c r="F142" i="5"/>
  <c r="H142" i="5" s="1"/>
  <c r="E142" i="5"/>
  <c r="F141" i="5"/>
  <c r="H141" i="5" s="1"/>
  <c r="F140" i="5"/>
  <c r="G140" i="5" s="1"/>
  <c r="F139" i="5"/>
  <c r="H139" i="5" s="1"/>
  <c r="E139" i="5"/>
  <c r="E138" i="5"/>
  <c r="F137" i="5"/>
  <c r="H137" i="5" s="1"/>
  <c r="E137" i="5"/>
  <c r="F136" i="5"/>
  <c r="G136" i="5" s="1"/>
  <c r="E135" i="5"/>
  <c r="F134" i="5"/>
  <c r="H134" i="5" s="1"/>
  <c r="E134" i="5"/>
  <c r="E132" i="5"/>
  <c r="F127" i="5"/>
  <c r="H127" i="5" s="1"/>
  <c r="E127" i="5"/>
  <c r="F126" i="5"/>
  <c r="H126" i="5" s="1"/>
  <c r="E126" i="5"/>
  <c r="F125" i="5"/>
  <c r="H125" i="5" s="1"/>
  <c r="F124" i="5"/>
  <c r="G124" i="5" s="1"/>
  <c r="E124" i="5"/>
  <c r="F123" i="5"/>
  <c r="H123" i="5" s="1"/>
  <c r="E123" i="5"/>
  <c r="F121" i="5"/>
  <c r="H121" i="5" s="1"/>
  <c r="E121" i="5"/>
  <c r="F120" i="5"/>
  <c r="G120" i="5" s="1"/>
  <c r="E120" i="5"/>
  <c r="F119" i="5"/>
  <c r="H119" i="5" s="1"/>
  <c r="F118" i="5"/>
  <c r="H118" i="5" s="1"/>
  <c r="E118" i="5"/>
  <c r="E117" i="5"/>
  <c r="F116" i="5"/>
  <c r="G116" i="5" s="1"/>
  <c r="F112" i="5"/>
  <c r="G112" i="5" s="1"/>
  <c r="F111" i="5"/>
  <c r="H111" i="5" s="1"/>
  <c r="E111" i="5"/>
  <c r="E109" i="5"/>
  <c r="E108" i="5"/>
  <c r="F107" i="5"/>
  <c r="H107" i="5" s="1"/>
  <c r="E107" i="5"/>
  <c r="F106" i="5"/>
  <c r="H106" i="5" s="1"/>
  <c r="F105" i="5"/>
  <c r="H105" i="5" s="1"/>
  <c r="E105" i="5"/>
  <c r="F104" i="5"/>
  <c r="G104" i="5" s="1"/>
  <c r="E104" i="5"/>
  <c r="F102" i="5"/>
  <c r="H102" i="5" s="1"/>
  <c r="E102" i="5"/>
  <c r="E101" i="5"/>
  <c r="E100" i="5"/>
  <c r="F95" i="5"/>
  <c r="G95" i="5" s="1"/>
  <c r="E95" i="5"/>
  <c r="F94" i="5"/>
  <c r="H94" i="5" s="1"/>
  <c r="E94" i="5"/>
  <c r="F93" i="5"/>
  <c r="H93" i="5" s="1"/>
  <c r="E93" i="5"/>
  <c r="E92" i="5"/>
  <c r="F91" i="5"/>
  <c r="G91" i="5" s="1"/>
  <c r="E91" i="5"/>
  <c r="F90" i="5"/>
  <c r="H90" i="5" s="1"/>
  <c r="F89" i="5"/>
  <c r="H89" i="5" s="1"/>
  <c r="E89" i="5"/>
  <c r="F88" i="5"/>
  <c r="G88" i="5" s="1"/>
  <c r="E87" i="5"/>
  <c r="F86" i="5"/>
  <c r="H86" i="5" s="1"/>
  <c r="E86" i="5"/>
  <c r="F85" i="5"/>
  <c r="H85" i="5" s="1"/>
  <c r="F84" i="5"/>
  <c r="G84" i="5" s="1"/>
  <c r="E84" i="5"/>
  <c r="F81" i="5"/>
  <c r="H81" i="5" s="1"/>
  <c r="E81" i="5"/>
  <c r="E80" i="5"/>
  <c r="F79" i="5"/>
  <c r="G79" i="5" s="1"/>
  <c r="E79" i="5"/>
  <c r="F78" i="5"/>
  <c r="H78" i="5" s="1"/>
  <c r="E78" i="5"/>
  <c r="F77" i="5"/>
  <c r="H77" i="5" s="1"/>
  <c r="F76" i="5"/>
  <c r="G76" i="5" s="1"/>
  <c r="E76" i="5"/>
  <c r="F75" i="5"/>
  <c r="G75" i="5" s="1"/>
  <c r="E75" i="5"/>
  <c r="F74" i="5"/>
  <c r="H74" i="5" s="1"/>
  <c r="E74" i="5"/>
  <c r="F73" i="5"/>
  <c r="H73" i="5" s="1"/>
  <c r="E73" i="5"/>
  <c r="F72" i="5"/>
  <c r="G72" i="5" s="1"/>
  <c r="F71" i="5"/>
  <c r="G71" i="5" s="1"/>
  <c r="E71" i="5"/>
  <c r="F70" i="5"/>
  <c r="H70" i="5" s="1"/>
  <c r="E70" i="5"/>
  <c r="F68" i="5"/>
  <c r="G68" i="5" s="1"/>
  <c r="E68" i="5"/>
  <c r="F63" i="5"/>
  <c r="G63" i="5" s="1"/>
  <c r="E63" i="5"/>
  <c r="F62" i="5"/>
  <c r="H62" i="5" s="1"/>
  <c r="E62" i="5"/>
  <c r="F61" i="5"/>
  <c r="H61" i="5" s="1"/>
  <c r="F60" i="5"/>
  <c r="G60" i="5" s="1"/>
  <c r="E60" i="5"/>
  <c r="F59" i="5"/>
  <c r="G59" i="5" s="1"/>
  <c r="E59" i="5"/>
  <c r="F57" i="5"/>
  <c r="H57" i="5" s="1"/>
  <c r="E57" i="5"/>
  <c r="F56" i="5"/>
  <c r="G56" i="5" s="1"/>
  <c r="F55" i="5"/>
  <c r="G55" i="5" s="1"/>
  <c r="F54" i="5"/>
  <c r="H54" i="5" s="1"/>
  <c r="E54" i="5"/>
  <c r="F52" i="5"/>
  <c r="G52" i="5" s="1"/>
  <c r="E52" i="5"/>
  <c r="F48" i="5"/>
  <c r="G48" i="5" s="1"/>
  <c r="F47" i="5"/>
  <c r="H47" i="5" s="1"/>
  <c r="E47" i="5"/>
  <c r="F46" i="5"/>
  <c r="H46" i="5" s="1"/>
  <c r="E46" i="5"/>
  <c r="F44" i="5"/>
  <c r="G44" i="5" s="1"/>
  <c r="E44" i="5"/>
  <c r="F43" i="5"/>
  <c r="H43" i="5" s="1"/>
  <c r="E43" i="5"/>
  <c r="F42" i="5"/>
  <c r="H42" i="5" s="1"/>
  <c r="F41" i="5"/>
  <c r="H41" i="5" s="1"/>
  <c r="E41" i="5"/>
  <c r="E40" i="5"/>
  <c r="F38" i="5"/>
  <c r="H38" i="5" s="1"/>
  <c r="E38" i="5"/>
  <c r="E37" i="5"/>
  <c r="F36" i="5"/>
  <c r="G36" i="5" s="1"/>
  <c r="E36" i="5"/>
  <c r="E32" i="5"/>
  <c r="F31" i="5"/>
  <c r="G31" i="5" s="1"/>
  <c r="E31" i="5"/>
  <c r="F30" i="5"/>
  <c r="H30" i="5" s="1"/>
  <c r="E30" i="5"/>
  <c r="E29" i="5"/>
  <c r="F28" i="5"/>
  <c r="G28" i="5" s="1"/>
  <c r="E28" i="5"/>
  <c r="F27" i="5"/>
  <c r="H27" i="5" s="1"/>
  <c r="E27" i="5"/>
  <c r="F26" i="5"/>
  <c r="H26" i="5" s="1"/>
  <c r="F25" i="5"/>
  <c r="H25" i="5" s="1"/>
  <c r="E25" i="5"/>
  <c r="F24" i="5"/>
  <c r="G24" i="5" s="1"/>
  <c r="E23" i="5"/>
  <c r="F22" i="5"/>
  <c r="H22" i="5" s="1"/>
  <c r="E22" i="5"/>
  <c r="F21" i="5"/>
  <c r="H21" i="5" s="1"/>
  <c r="E21" i="5"/>
  <c r="F20" i="5"/>
  <c r="H20" i="5" s="1"/>
  <c r="E20" i="5"/>
  <c r="F16" i="5"/>
  <c r="G16" i="5" s="1"/>
  <c r="F15" i="5"/>
  <c r="H15" i="5" s="1"/>
  <c r="E15" i="5"/>
  <c r="F14" i="5"/>
  <c r="H14" i="5" s="1"/>
  <c r="E14" i="5"/>
  <c r="F13" i="5"/>
  <c r="H13" i="5" s="1"/>
  <c r="E13" i="5"/>
  <c r="F12" i="5"/>
  <c r="G12" i="5" s="1"/>
  <c r="E12" i="5"/>
  <c r="F11" i="5"/>
  <c r="G11" i="5" s="1"/>
  <c r="E11" i="5"/>
  <c r="E10" i="5"/>
  <c r="F9" i="5"/>
  <c r="H9" i="5" s="1"/>
  <c r="E9" i="5"/>
  <c r="F7" i="5"/>
  <c r="G7" i="5" s="1"/>
  <c r="F6" i="5"/>
  <c r="H6" i="5" s="1"/>
  <c r="E6" i="5"/>
  <c r="F5" i="5"/>
  <c r="H5" i="5" s="1"/>
  <c r="E5" i="5"/>
  <c r="F4" i="5"/>
  <c r="G4" i="5" s="1"/>
  <c r="E4" i="5"/>
  <c r="F3" i="5"/>
  <c r="G3" i="5" s="1"/>
  <c r="E3" i="5"/>
  <c r="M2" i="1"/>
  <c r="L2" i="1"/>
  <c r="K2" i="1"/>
  <c r="J2" i="1"/>
  <c r="A195" i="1"/>
  <c r="F194" i="1"/>
  <c r="G194" i="1"/>
  <c r="H194" i="1"/>
  <c r="E194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3" i="1"/>
  <c r="G164" i="6" l="1"/>
  <c r="H164" i="6"/>
  <c r="G148" i="6"/>
  <c r="H148" i="6"/>
  <c r="H94" i="6"/>
  <c r="E164" i="6"/>
  <c r="F116" i="6"/>
  <c r="H116" i="6" s="1"/>
  <c r="F36" i="6"/>
  <c r="E56" i="6"/>
  <c r="E67" i="6"/>
  <c r="E87" i="6"/>
  <c r="E107" i="6"/>
  <c r="E147" i="6"/>
  <c r="E27" i="6"/>
  <c r="E7" i="6"/>
  <c r="F68" i="6"/>
  <c r="H68" i="6" s="1"/>
  <c r="E88" i="6"/>
  <c r="E148" i="6"/>
  <c r="E166" i="6"/>
  <c r="E187" i="6"/>
  <c r="E99" i="6"/>
  <c r="F100" i="6"/>
  <c r="H100" i="6" s="1"/>
  <c r="F20" i="6"/>
  <c r="H20" i="6" s="1"/>
  <c r="E131" i="6"/>
  <c r="E179" i="6"/>
  <c r="H30" i="6"/>
  <c r="E51" i="6"/>
  <c r="H120" i="6"/>
  <c r="E132" i="6"/>
  <c r="E180" i="6"/>
  <c r="F52" i="6"/>
  <c r="G52" i="6" s="1"/>
  <c r="E72" i="6"/>
  <c r="E83" i="6"/>
  <c r="H142" i="6"/>
  <c r="E151" i="6"/>
  <c r="H104" i="6"/>
  <c r="G14" i="6"/>
  <c r="G78" i="6"/>
  <c r="H132" i="6"/>
  <c r="H158" i="6"/>
  <c r="H88" i="6"/>
  <c r="H168" i="6"/>
  <c r="H152" i="6"/>
  <c r="H24" i="6"/>
  <c r="H8" i="6"/>
  <c r="H72" i="6"/>
  <c r="H187" i="6"/>
  <c r="G126" i="6"/>
  <c r="G46" i="6"/>
  <c r="G110" i="6"/>
  <c r="H136" i="6"/>
  <c r="H180" i="6"/>
  <c r="H40" i="6"/>
  <c r="G62" i="6"/>
  <c r="G171" i="6"/>
  <c r="H56" i="6"/>
  <c r="G155" i="6"/>
  <c r="H21" i="6"/>
  <c r="G21" i="6"/>
  <c r="H45" i="6"/>
  <c r="G45" i="6"/>
  <c r="H60" i="6"/>
  <c r="G60" i="6"/>
  <c r="H177" i="6"/>
  <c r="G177" i="6"/>
  <c r="H76" i="6"/>
  <c r="G76" i="6"/>
  <c r="H92" i="6"/>
  <c r="G92" i="6"/>
  <c r="H154" i="6"/>
  <c r="G154" i="6"/>
  <c r="H53" i="6"/>
  <c r="G53" i="6"/>
  <c r="H77" i="6"/>
  <c r="G77" i="6"/>
  <c r="H93" i="6"/>
  <c r="G93" i="6"/>
  <c r="H109" i="6"/>
  <c r="G109" i="6"/>
  <c r="H125" i="6"/>
  <c r="G125" i="6"/>
  <c r="H37" i="6"/>
  <c r="G37" i="6"/>
  <c r="H84" i="6"/>
  <c r="G84" i="6"/>
  <c r="H108" i="6"/>
  <c r="G108" i="6"/>
  <c r="H124" i="6"/>
  <c r="G124" i="6"/>
  <c r="H85" i="6"/>
  <c r="G85" i="6"/>
  <c r="H101" i="6"/>
  <c r="G101" i="6"/>
  <c r="H117" i="6"/>
  <c r="G117" i="6"/>
  <c r="H140" i="6"/>
  <c r="G140" i="6"/>
  <c r="H170" i="6"/>
  <c r="G170" i="6"/>
  <c r="H61" i="6"/>
  <c r="G61" i="6"/>
  <c r="H186" i="6"/>
  <c r="G186" i="6"/>
  <c r="H141" i="6"/>
  <c r="G141" i="6"/>
  <c r="H69" i="6"/>
  <c r="G69" i="6"/>
  <c r="H133" i="6"/>
  <c r="G133" i="6"/>
  <c r="G156" i="6"/>
  <c r="H156" i="6"/>
  <c r="H149" i="6"/>
  <c r="G149" i="6"/>
  <c r="H157" i="6"/>
  <c r="G157" i="6"/>
  <c r="H189" i="6"/>
  <c r="G189" i="6"/>
  <c r="H188" i="6"/>
  <c r="G188" i="6"/>
  <c r="H17" i="6"/>
  <c r="G17" i="6"/>
  <c r="H172" i="6"/>
  <c r="G172" i="6"/>
  <c r="H10" i="6"/>
  <c r="G10" i="6"/>
  <c r="H33" i="6"/>
  <c r="G33" i="6"/>
  <c r="H48" i="6"/>
  <c r="G48" i="6"/>
  <c r="H165" i="6"/>
  <c r="G165" i="6"/>
  <c r="H173" i="6"/>
  <c r="G173" i="6"/>
  <c r="H26" i="6"/>
  <c r="G26" i="6"/>
  <c r="H49" i="6"/>
  <c r="G49" i="6"/>
  <c r="H96" i="6"/>
  <c r="G96" i="6"/>
  <c r="H181" i="6"/>
  <c r="G181" i="6"/>
  <c r="H42" i="6"/>
  <c r="G42" i="6"/>
  <c r="H65" i="6"/>
  <c r="G65" i="6"/>
  <c r="H81" i="6"/>
  <c r="G81" i="6"/>
  <c r="G97" i="6"/>
  <c r="H97" i="6"/>
  <c r="H113" i="6"/>
  <c r="G113" i="6"/>
  <c r="H129" i="6"/>
  <c r="G129" i="6"/>
  <c r="H58" i="6"/>
  <c r="G58" i="6"/>
  <c r="H144" i="6"/>
  <c r="G144" i="6"/>
  <c r="H4" i="6"/>
  <c r="G4" i="6"/>
  <c r="H12" i="6"/>
  <c r="G12" i="6"/>
  <c r="H74" i="6"/>
  <c r="G74" i="6"/>
  <c r="H90" i="6"/>
  <c r="G90" i="6"/>
  <c r="H106" i="6"/>
  <c r="G106" i="6"/>
  <c r="H122" i="6"/>
  <c r="G122" i="6"/>
  <c r="H145" i="6"/>
  <c r="G145" i="6"/>
  <c r="H192" i="6"/>
  <c r="G192" i="6"/>
  <c r="H13" i="6"/>
  <c r="G13" i="6"/>
  <c r="H28" i="6"/>
  <c r="G28" i="6"/>
  <c r="H193" i="6"/>
  <c r="G193" i="6"/>
  <c r="H5" i="6"/>
  <c r="G5" i="6"/>
  <c r="H29" i="6"/>
  <c r="G29" i="6"/>
  <c r="H36" i="6"/>
  <c r="G36" i="6"/>
  <c r="H44" i="6"/>
  <c r="G44" i="6"/>
  <c r="H138" i="6"/>
  <c r="G138" i="6"/>
  <c r="H161" i="6"/>
  <c r="G161" i="6"/>
  <c r="H184" i="6"/>
  <c r="G184" i="6"/>
  <c r="F9" i="6"/>
  <c r="H15" i="6"/>
  <c r="F25" i="6"/>
  <c r="H31" i="6"/>
  <c r="F41" i="6"/>
  <c r="H47" i="6"/>
  <c r="F57" i="6"/>
  <c r="H63" i="6"/>
  <c r="F73" i="6"/>
  <c r="H79" i="6"/>
  <c r="F89" i="6"/>
  <c r="H95" i="6"/>
  <c r="F105" i="6"/>
  <c r="H111" i="6"/>
  <c r="F121" i="6"/>
  <c r="H127" i="6"/>
  <c r="F137" i="6"/>
  <c r="H143" i="6"/>
  <c r="F153" i="6"/>
  <c r="H159" i="6"/>
  <c r="F169" i="6"/>
  <c r="H175" i="6"/>
  <c r="F185" i="6"/>
  <c r="H191" i="6"/>
  <c r="G22" i="6"/>
  <c r="E48" i="6"/>
  <c r="E96" i="6"/>
  <c r="E144" i="6"/>
  <c r="G150" i="6"/>
  <c r="E192" i="6"/>
  <c r="G3" i="6"/>
  <c r="H6" i="6"/>
  <c r="E13" i="6"/>
  <c r="F16" i="6"/>
  <c r="G19" i="6"/>
  <c r="E29" i="6"/>
  <c r="F32" i="6"/>
  <c r="G35" i="6"/>
  <c r="H38" i="6"/>
  <c r="E45" i="6"/>
  <c r="G51" i="6"/>
  <c r="H54" i="6"/>
  <c r="E61" i="6"/>
  <c r="F64" i="6"/>
  <c r="G67" i="6"/>
  <c r="H70" i="6"/>
  <c r="E77" i="6"/>
  <c r="F80" i="6"/>
  <c r="G83" i="6"/>
  <c r="H86" i="6"/>
  <c r="E93" i="6"/>
  <c r="G99" i="6"/>
  <c r="H102" i="6"/>
  <c r="E109" i="6"/>
  <c r="F112" i="6"/>
  <c r="G115" i="6"/>
  <c r="H118" i="6"/>
  <c r="E125" i="6"/>
  <c r="F128" i="6"/>
  <c r="G131" i="6"/>
  <c r="H134" i="6"/>
  <c r="E141" i="6"/>
  <c r="G147" i="6"/>
  <c r="E157" i="6"/>
  <c r="F160" i="6"/>
  <c r="G163" i="6"/>
  <c r="H166" i="6"/>
  <c r="E173" i="6"/>
  <c r="F176" i="6"/>
  <c r="G179" i="6"/>
  <c r="H182" i="6"/>
  <c r="E189" i="6"/>
  <c r="H3" i="6"/>
  <c r="E10" i="6"/>
  <c r="E26" i="6"/>
  <c r="E42" i="6"/>
  <c r="E58" i="6"/>
  <c r="E74" i="6"/>
  <c r="E90" i="6"/>
  <c r="E106" i="6"/>
  <c r="E122" i="6"/>
  <c r="E138" i="6"/>
  <c r="E154" i="6"/>
  <c r="E170" i="6"/>
  <c r="E186" i="6"/>
  <c r="G7" i="6"/>
  <c r="E17" i="6"/>
  <c r="G23" i="6"/>
  <c r="E33" i="6"/>
  <c r="G39" i="6"/>
  <c r="E49" i="6"/>
  <c r="G55" i="6"/>
  <c r="E65" i="6"/>
  <c r="G71" i="6"/>
  <c r="E81" i="6"/>
  <c r="G87" i="6"/>
  <c r="E97" i="6"/>
  <c r="G103" i="6"/>
  <c r="E113" i="6"/>
  <c r="G119" i="6"/>
  <c r="E129" i="6"/>
  <c r="G135" i="6"/>
  <c r="E145" i="6"/>
  <c r="G151" i="6"/>
  <c r="E161" i="6"/>
  <c r="G167" i="6"/>
  <c r="E177" i="6"/>
  <c r="G183" i="6"/>
  <c r="E193" i="6"/>
  <c r="G174" i="6"/>
  <c r="E184" i="6"/>
  <c r="G190" i="6"/>
  <c r="E5" i="6"/>
  <c r="G11" i="6"/>
  <c r="E21" i="6"/>
  <c r="G27" i="6"/>
  <c r="E37" i="6"/>
  <c r="G43" i="6"/>
  <c r="E53" i="6"/>
  <c r="G59" i="6"/>
  <c r="E69" i="6"/>
  <c r="G75" i="6"/>
  <c r="E85" i="6"/>
  <c r="G91" i="6"/>
  <c r="E101" i="6"/>
  <c r="G107" i="6"/>
  <c r="E117" i="6"/>
  <c r="G123" i="6"/>
  <c r="E133" i="6"/>
  <c r="G139" i="6"/>
  <c r="E181" i="6"/>
  <c r="E12" i="6"/>
  <c r="G18" i="6"/>
  <c r="E28" i="6"/>
  <c r="G34" i="6"/>
  <c r="E44" i="6"/>
  <c r="G50" i="6"/>
  <c r="E60" i="6"/>
  <c r="G66" i="6"/>
  <c r="E76" i="6"/>
  <c r="G82" i="6"/>
  <c r="E92" i="6"/>
  <c r="G98" i="6"/>
  <c r="E108" i="6"/>
  <c r="G114" i="6"/>
  <c r="E124" i="6"/>
  <c r="G130" i="6"/>
  <c r="E140" i="6"/>
  <c r="G146" i="6"/>
  <c r="E156" i="6"/>
  <c r="G162" i="6"/>
  <c r="E172" i="6"/>
  <c r="G178" i="6"/>
  <c r="E188" i="6"/>
  <c r="E35" i="5"/>
  <c r="E128" i="5"/>
  <c r="F131" i="5"/>
  <c r="H131" i="5" s="1"/>
  <c r="F160" i="5"/>
  <c r="G160" i="5" s="1"/>
  <c r="F147" i="5"/>
  <c r="H147" i="5" s="1"/>
  <c r="E66" i="5"/>
  <c r="E51" i="5"/>
  <c r="F99" i="5"/>
  <c r="H99" i="5" s="1"/>
  <c r="E149" i="5"/>
  <c r="E64" i="5"/>
  <c r="E96" i="5"/>
  <c r="E174" i="5"/>
  <c r="E110" i="5"/>
  <c r="E163" i="5"/>
  <c r="E19" i="5"/>
  <c r="E190" i="5"/>
  <c r="E176" i="5"/>
  <c r="E67" i="5"/>
  <c r="E179" i="5"/>
  <c r="H84" i="5"/>
  <c r="H148" i="5"/>
  <c r="H68" i="5"/>
  <c r="G144" i="5"/>
  <c r="H144" i="5"/>
  <c r="G128" i="5"/>
  <c r="H128" i="5"/>
  <c r="G80" i="5"/>
  <c r="H80" i="5"/>
  <c r="G108" i="5"/>
  <c r="H108" i="5"/>
  <c r="G8" i="5"/>
  <c r="H8" i="5"/>
  <c r="G132" i="5"/>
  <c r="H132" i="5"/>
  <c r="F58" i="5"/>
  <c r="H58" i="5" s="1"/>
  <c r="F103" i="5"/>
  <c r="H103" i="5" s="1"/>
  <c r="F133" i="5"/>
  <c r="H133" i="5" s="1"/>
  <c r="F186" i="5"/>
  <c r="H186" i="5" s="1"/>
  <c r="H44" i="5"/>
  <c r="E82" i="5"/>
  <c r="H172" i="5"/>
  <c r="E97" i="5"/>
  <c r="E45" i="5"/>
  <c r="E53" i="5"/>
  <c r="E113" i="5"/>
  <c r="H120" i="5"/>
  <c r="E173" i="5"/>
  <c r="E181" i="5"/>
  <c r="E98" i="5"/>
  <c r="E114" i="5"/>
  <c r="E129" i="5"/>
  <c r="H88" i="5"/>
  <c r="E8" i="5"/>
  <c r="E39" i="5"/>
  <c r="E69" i="5"/>
  <c r="H76" i="5"/>
  <c r="E122" i="5"/>
  <c r="E167" i="5"/>
  <c r="E130" i="5"/>
  <c r="E145" i="5"/>
  <c r="E17" i="5"/>
  <c r="H24" i="5"/>
  <c r="H152" i="5"/>
  <c r="E33" i="5"/>
  <c r="E146" i="5"/>
  <c r="E161" i="5"/>
  <c r="E192" i="5"/>
  <c r="E18" i="5"/>
  <c r="E49" i="5"/>
  <c r="E177" i="5"/>
  <c r="H56" i="5"/>
  <c r="H184" i="5"/>
  <c r="E34" i="5"/>
  <c r="H64" i="5"/>
  <c r="E162" i="5"/>
  <c r="E193" i="5"/>
  <c r="E50" i="5"/>
  <c r="E65" i="5"/>
  <c r="E178" i="5"/>
  <c r="H140" i="5"/>
  <c r="H16" i="5"/>
  <c r="H52" i="5"/>
  <c r="H116" i="5"/>
  <c r="H180" i="5"/>
  <c r="H60" i="5"/>
  <c r="H124" i="5"/>
  <c r="H188" i="5"/>
  <c r="H32" i="5"/>
  <c r="H96" i="5"/>
  <c r="H160" i="5"/>
  <c r="H4" i="5"/>
  <c r="H40" i="5"/>
  <c r="H104" i="5"/>
  <c r="H168" i="5"/>
  <c r="H12" i="5"/>
  <c r="H48" i="5"/>
  <c r="H112" i="5"/>
  <c r="H176" i="5"/>
  <c r="H28" i="5"/>
  <c r="H92" i="5"/>
  <c r="H156" i="5"/>
  <c r="H100" i="5"/>
  <c r="H164" i="5"/>
  <c r="H36" i="5"/>
  <c r="H72" i="5"/>
  <c r="H136" i="5"/>
  <c r="G15" i="5"/>
  <c r="G23" i="5"/>
  <c r="G27" i="5"/>
  <c r="G35" i="5"/>
  <c r="G39" i="5"/>
  <c r="G43" i="5"/>
  <c r="G47" i="5"/>
  <c r="G51" i="5"/>
  <c r="G67" i="5"/>
  <c r="G87" i="5"/>
  <c r="G107" i="5"/>
  <c r="G111" i="5"/>
  <c r="G115" i="5"/>
  <c r="G119" i="5"/>
  <c r="G123" i="5"/>
  <c r="G127" i="5"/>
  <c r="G131" i="5"/>
  <c r="G135" i="5"/>
  <c r="G139" i="5"/>
  <c r="G143" i="5"/>
  <c r="G147" i="5"/>
  <c r="G151" i="5"/>
  <c r="G155" i="5"/>
  <c r="G159" i="5"/>
  <c r="G163" i="5"/>
  <c r="G167" i="5"/>
  <c r="G171" i="5"/>
  <c r="G175" i="5"/>
  <c r="G179" i="5"/>
  <c r="G183" i="5"/>
  <c r="G187" i="5"/>
  <c r="G191" i="5"/>
  <c r="H3" i="5"/>
  <c r="H7" i="5"/>
  <c r="H11" i="5"/>
  <c r="H19" i="5"/>
  <c r="H31" i="5"/>
  <c r="H55" i="5"/>
  <c r="H59" i="5"/>
  <c r="H63" i="5"/>
  <c r="H71" i="5"/>
  <c r="H75" i="5"/>
  <c r="H79" i="5"/>
  <c r="H83" i="5"/>
  <c r="H91" i="5"/>
  <c r="H95" i="5"/>
  <c r="G20" i="5"/>
  <c r="G192" i="5"/>
  <c r="G5" i="5"/>
  <c r="G9" i="5"/>
  <c r="G13" i="5"/>
  <c r="G17" i="5"/>
  <c r="G21" i="5"/>
  <c r="G25" i="5"/>
  <c r="G29" i="5"/>
  <c r="G33" i="5"/>
  <c r="G37" i="5"/>
  <c r="G41" i="5"/>
  <c r="G45" i="5"/>
  <c r="G49" i="5"/>
  <c r="G53" i="5"/>
  <c r="G57" i="5"/>
  <c r="G61" i="5"/>
  <c r="G65" i="5"/>
  <c r="G69" i="5"/>
  <c r="G73" i="5"/>
  <c r="G77" i="5"/>
  <c r="G81" i="5"/>
  <c r="G85" i="5"/>
  <c r="G89" i="5"/>
  <c r="G93" i="5"/>
  <c r="G97" i="5"/>
  <c r="G101" i="5"/>
  <c r="G105" i="5"/>
  <c r="G109" i="5"/>
  <c r="G113" i="5"/>
  <c r="G117" i="5"/>
  <c r="G121" i="5"/>
  <c r="G125" i="5"/>
  <c r="G129" i="5"/>
  <c r="G137" i="5"/>
  <c r="G141" i="5"/>
  <c r="G145" i="5"/>
  <c r="G149" i="5"/>
  <c r="G153" i="5"/>
  <c r="G157" i="5"/>
  <c r="G161" i="5"/>
  <c r="G165" i="5"/>
  <c r="G169" i="5"/>
  <c r="G173" i="5"/>
  <c r="G177" i="5"/>
  <c r="G181" i="5"/>
  <c r="G185" i="5"/>
  <c r="G189" i="5"/>
  <c r="G193" i="5"/>
  <c r="G6" i="5"/>
  <c r="G10" i="5"/>
  <c r="G14" i="5"/>
  <c r="G18" i="5"/>
  <c r="G22" i="5"/>
  <c r="G26" i="5"/>
  <c r="G30" i="5"/>
  <c r="G34" i="5"/>
  <c r="G38" i="5"/>
  <c r="G42" i="5"/>
  <c r="G46" i="5"/>
  <c r="G50" i="5"/>
  <c r="G54" i="5"/>
  <c r="G62" i="5"/>
  <c r="G66" i="5"/>
  <c r="G70" i="5"/>
  <c r="G74" i="5"/>
  <c r="G78" i="5"/>
  <c r="G82" i="5"/>
  <c r="G86" i="5"/>
  <c r="G90" i="5"/>
  <c r="G94" i="5"/>
  <c r="G98" i="5"/>
  <c r="G102" i="5"/>
  <c r="G106" i="5"/>
  <c r="G110" i="5"/>
  <c r="G114" i="5"/>
  <c r="G118" i="5"/>
  <c r="G122" i="5"/>
  <c r="G126" i="5"/>
  <c r="G130" i="5"/>
  <c r="G134" i="5"/>
  <c r="G138" i="5"/>
  <c r="G142" i="5"/>
  <c r="G146" i="5"/>
  <c r="G150" i="5"/>
  <c r="G154" i="5"/>
  <c r="G158" i="5"/>
  <c r="G162" i="5"/>
  <c r="G166" i="5"/>
  <c r="G170" i="5"/>
  <c r="G174" i="5"/>
  <c r="G178" i="5"/>
  <c r="G182" i="5"/>
  <c r="G190" i="5"/>
  <c r="H52" i="6" l="1"/>
  <c r="G100" i="6"/>
  <c r="G20" i="6"/>
  <c r="G68" i="6"/>
  <c r="G116" i="6"/>
  <c r="E194" i="6"/>
  <c r="F194" i="6"/>
  <c r="H128" i="6"/>
  <c r="G128" i="6"/>
  <c r="H64" i="6"/>
  <c r="G64" i="6"/>
  <c r="H89" i="6"/>
  <c r="G89" i="6"/>
  <c r="G73" i="6"/>
  <c r="H73" i="6"/>
  <c r="H112" i="6"/>
  <c r="G112" i="6"/>
  <c r="G185" i="6"/>
  <c r="H185" i="6"/>
  <c r="G57" i="6"/>
  <c r="H57" i="6"/>
  <c r="H176" i="6"/>
  <c r="G176" i="6"/>
  <c r="H32" i="6"/>
  <c r="G32" i="6"/>
  <c r="G169" i="6"/>
  <c r="H169" i="6"/>
  <c r="H41" i="6"/>
  <c r="G41" i="6"/>
  <c r="G153" i="6"/>
  <c r="H153" i="6"/>
  <c r="G25" i="6"/>
  <c r="H25" i="6"/>
  <c r="H16" i="6"/>
  <c r="G16" i="6"/>
  <c r="H9" i="6"/>
  <c r="G9" i="6"/>
  <c r="G137" i="6"/>
  <c r="H137" i="6"/>
  <c r="H80" i="6"/>
  <c r="G80" i="6"/>
  <c r="G121" i="6"/>
  <c r="H121" i="6"/>
  <c r="H160" i="6"/>
  <c r="G160" i="6"/>
  <c r="G105" i="6"/>
  <c r="H105" i="6"/>
  <c r="G99" i="5"/>
  <c r="G103" i="5"/>
  <c r="E194" i="5"/>
  <c r="J2" i="5" s="1"/>
  <c r="F194" i="5"/>
  <c r="K2" i="5" s="1"/>
  <c r="G133" i="5"/>
  <c r="G186" i="5"/>
  <c r="G58" i="5"/>
  <c r="H194" i="5"/>
  <c r="M2" i="5" s="1"/>
  <c r="G194" i="6" l="1"/>
  <c r="H194" i="6"/>
  <c r="G194" i="5"/>
  <c r="L2" i="5" s="1"/>
</calcChain>
</file>

<file path=xl/sharedStrings.xml><?xml version="1.0" encoding="utf-8"?>
<sst xmlns="http://schemas.openxmlformats.org/spreadsheetml/2006/main" count="124" uniqueCount="65">
  <si>
    <t>Date</t>
  </si>
  <si>
    <t>Passenger miles (000's)</t>
  </si>
  <si>
    <t>Forecast</t>
  </si>
  <si>
    <t>Forecast Error</t>
  </si>
  <si>
    <t>Absolute Forecast Error</t>
  </si>
  <si>
    <t>Squared Forecast Error</t>
  </si>
  <si>
    <t>Absolute Vallue Forcast % Error</t>
  </si>
  <si>
    <t>Total</t>
  </si>
  <si>
    <t>Mean Forecast Error (MFE)</t>
  </si>
  <si>
    <t>Mean Absolute Error</t>
  </si>
  <si>
    <t>Mean Squared Error (MSE)</t>
  </si>
  <si>
    <t>Mean Average Percentage Error (MAPE)</t>
  </si>
  <si>
    <t>Row Labels</t>
  </si>
  <si>
    <t>Grand Total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</si>
  <si>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</si>
  <si>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</si>
  <si>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</si>
  <si>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</si>
  <si>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</si>
  <si>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</si>
  <si>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</si>
  <si>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</si>
  <si>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</si>
  <si>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</si>
  <si>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</si>
  <si>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</si>
  <si>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</si>
  <si>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</si>
  <si>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</si>
  <si>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</si>
  <si>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Sum of Passenger miles (000's)</t>
  </si>
  <si>
    <t>Qtr1</t>
  </si>
  <si>
    <t>Qtr2</t>
  </si>
  <si>
    <t>Qtr3</t>
  </si>
  <si>
    <t>Qtr4</t>
  </si>
  <si>
    <t>Average of Passenger miles (000's)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</si>
  <si>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</si>
  <si>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</si>
  <si>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</si>
  <si>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</si>
  <si>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</si>
  <si>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</si>
  <si>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</si>
  <si>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</si>
  <si>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</si>
  <si>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</si>
  <si>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</si>
  <si>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</si>
  <si>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Average Forecast</t>
  </si>
  <si>
    <t>y = 3256.8x - 6E+07</t>
  </si>
  <si>
    <t>Linear Model:</t>
  </si>
  <si>
    <t>2017 Forecast</t>
  </si>
  <si>
    <t>January</t>
  </si>
  <si>
    <t>February</t>
  </si>
  <si>
    <t>March</t>
  </si>
  <si>
    <t>April</t>
  </si>
  <si>
    <t>June</t>
  </si>
  <si>
    <t>July</t>
  </si>
  <si>
    <t>August</t>
  </si>
  <si>
    <t>September</t>
  </si>
  <si>
    <t>October</t>
  </si>
  <si>
    <t>November</t>
  </si>
  <si>
    <t>December</t>
  </si>
  <si>
    <t>2016 Actual Values</t>
  </si>
  <si>
    <t>% Increase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</si>
</sst>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6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9"/>
      <color rgb="FF595959"/>
      <name val="Aptos Narrow"/>
      <family val="2"/>
      <scheme val="minor"/>
    </font>
    <font>
      <sz val="8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0" borderId="3" applyNumberFormat="0" applyFill="0" applyAlignment="0" applyProtection="0"/>
    <xf numFmtId="43" fontId="2" fillId="0" borderId="0" applyFont="0" applyFill="0" applyBorder="0" applyAlignment="0" applyProtection="0"/>
  </cellStyleXfs>
  <cellXfs count="30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14" fontId="0" fillId="3" borderId="1" xfId="0" applyNumberFormat="1" applyFill="1" applyBorder="1"/>
    <xf numFmtId="14" fontId="0" fillId="0" borderId="1" xfId="0" applyNumberFormat="1" applyBorder="1"/>
    <xf numFmtId="0" fontId="0" fillId="0" borderId="2" xfId="0" applyBorder="1"/>
    <xf numFmtId="0" fontId="1" fillId="2" borderId="0" xfId="0" applyFont="1" applyFill="1" applyAlignment="1">
      <alignment wrapText="1"/>
    </xf>
    <xf numFmtId="10" fontId="0" fillId="0" borderId="0" xfId="2" applyNumberFormat="1" applyFont="1"/>
    <xf numFmtId="0" fontId="3" fillId="0" borderId="3" xfId="3"/>
    <xf numFmtId="0" fontId="1" fillId="2" borderId="0" xfId="0" applyFont="1" applyFill="1" applyAlignment="1">
      <alignment horizontal="center" wrapText="1"/>
    </xf>
    <xf numFmtId="44" fontId="0" fillId="3" borderId="2" xfId="1" applyFont="1" applyFill="1" applyBorder="1"/>
    <xf numFmtId="44" fontId="0" fillId="0" borderId="2" xfId="1" applyFont="1" applyBorder="1"/>
    <xf numFmtId="0" fontId="0" fillId="0" borderId="0" xfId="0" pivotButton="1"/>
    <xf numFmtId="0" fontId="0" fillId="0" borderId="0" xfId="0" applyAlignment="1">
      <alignment horizontal="left"/>
    </xf>
    <xf numFmtId="44" fontId="0" fillId="0" borderId="0" xfId="0" applyNumberFormat="1"/>
    <xf numFmtId="43" fontId="0" fillId="0" borderId="0" xfId="0" applyNumberFormat="1"/>
    <xf numFmtId="14" fontId="1" fillId="2" borderId="1" xfId="0" applyNumberFormat="1" applyFont="1" applyFill="1" applyBorder="1"/>
    <xf numFmtId="0" fontId="0" fillId="4" borderId="4" xfId="0" applyFill="1" applyBorder="1"/>
    <xf numFmtId="43" fontId="0" fillId="0" borderId="0" xfId="4" applyFont="1"/>
    <xf numFmtId="43" fontId="0" fillId="3" borderId="2" xfId="4" applyFont="1" applyFill="1" applyBorder="1"/>
    <xf numFmtId="43" fontId="0" fillId="0" borderId="2" xfId="4" applyFont="1" applyBorder="1"/>
    <xf numFmtId="14" fontId="0" fillId="3" borderId="2" xfId="4" applyNumberFormat="1" applyFont="1" applyFill="1" applyBorder="1"/>
    <xf numFmtId="14" fontId="0" fillId="0" borderId="2" xfId="4" applyNumberFormat="1" applyFont="1" applyBorder="1"/>
    <xf numFmtId="10" fontId="0" fillId="3" borderId="2" xfId="2" applyNumberFormat="1" applyFont="1" applyFill="1" applyBorder="1"/>
    <xf numFmtId="10" fontId="0" fillId="0" borderId="2" xfId="2" applyNumberFormat="1" applyFont="1" applyBorder="1"/>
    <xf numFmtId="14" fontId="0" fillId="0" borderId="0" xfId="0" applyNumberFormat="1"/>
    <xf numFmtId="0" fontId="4" fillId="4" borderId="4" xfId="0" applyFont="1" applyFill="1" applyBorder="1" applyAlignment="1">
      <alignment horizontal="center" vertical="center" readingOrder="1"/>
    </xf>
    <xf numFmtId="44" fontId="3" fillId="0" borderId="0" xfId="0" applyNumberFormat="1" applyFont="1"/>
    <xf numFmtId="43" fontId="3" fillId="0" borderId="0" xfId="4" applyFont="1"/>
    <xf numFmtId="10" fontId="3" fillId="0" borderId="2" xfId="2" applyNumberFormat="1" applyFont="1" applyBorder="1"/>
  </cellXfs>
  <cellStyles count="5">
    <cellStyle name="Comma" xfId="4" builtinId="3"/>
    <cellStyle name="Currency" xfId="1" builtinId="4"/>
    <cellStyle name="Normal" xfId="0" builtinId="0"/>
    <cellStyle name="Percent" xfId="2" builtinId="5"/>
    <cellStyle name="Total" xfId="3" builtinId="25"/>
  </cellStyles>
  <dxfs count="3">
    <dxf>
      <numFmt numFmtId="35" formatCode="_(* #,##0.00_);_(* \(#,##0.00\);_(* &quot;-&quot;??_);_(@_)"/>
    </dxf>
    <dxf>
      <numFmt numFmtId="35" formatCode="_(* #,##0.00_);_(* \(#,##0.00\);_(* &quot;-&quot;??_);_(@_)"/>
    </dxf>
    <dxf>
      <numFmt numFmtId="35" formatCode="_(* #,##0.00_);_(* \(#,##0.00\);_(* &quot;-&quot;??_);_(@_)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[airline-1.xlsx]Graphs!PivotTable4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dk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US Passenger Miles (000's) over Years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dk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ln w="22225" cap="rnd" cmpd="sng" algn="ctr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1"/>
            </a:solidFill>
            <a:ln w="9525" cap="flat" cmpd="sng" algn="ctr">
              <a:solidFill>
                <a:schemeClr val="accent1"/>
              </a:solidFill>
              <a:round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lineChart>
        <c:grouping val="standard"/>
        <c:varyColors val="0"/>
        <c:ser>
          <c:idx val="0"/>
          <c:order val="0"/>
          <c:tx>
            <c:strRef>
              <c:f>Graphs!$B$1</c:f>
              <c:strCache>
                <c:ptCount val="1"/>
                <c:pt idx="0">
                  <c:v>Total</c:v>
                </c:pt>
              </c:strCache>
            </c:strRef>
          </c:tx>
          <c:spPr>
            <a:ln w="22225" cap="rnd" cmpd="sng" algn="ctr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4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round/>
              </a:ln>
              <a:effectLst/>
            </c:spPr>
          </c:marker>
          <c:cat>
            <c:strRef>
              <c:f>Graphs!$A$2:$A$18</c:f>
              <c:strCache>
                <c:ptCount val="16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  <c:pt idx="11">
                  <c:v>2012</c:v>
                </c:pt>
                <c:pt idx="12">
                  <c:v>2013</c:v>
                </c:pt>
                <c:pt idx="13">
                  <c:v>2014</c:v>
                </c:pt>
                <c:pt idx="14">
                  <c:v>2015</c:v>
                </c:pt>
                <c:pt idx="15">
                  <c:v>2016</c:v>
                </c:pt>
              </c:strCache>
            </c:strRef>
          </c:cat>
          <c:val>
            <c:numRef>
              <c:f>Graphs!$B$2:$B$18</c:f>
              <c:numCache>
                <c:formatCode>_(* #,##0.00_);_(* \(#,##0.00\);_(* "-"??_);_(@_)</c:formatCode>
                <c:ptCount val="16"/>
                <c:pt idx="0">
                  <c:v>708926283</c:v>
                </c:pt>
                <c:pt idx="1">
                  <c:v>664849159</c:v>
                </c:pt>
                <c:pt idx="2">
                  <c:v>655610250</c:v>
                </c:pt>
                <c:pt idx="3">
                  <c:v>674137144</c:v>
                </c:pt>
                <c:pt idx="4">
                  <c:v>752266409</c:v>
                </c:pt>
                <c:pt idx="5">
                  <c:v>795095976</c:v>
                </c:pt>
                <c:pt idx="6">
                  <c:v>810119530</c:v>
                </c:pt>
                <c:pt idx="7">
                  <c:v>842025595</c:v>
                </c:pt>
                <c:pt idx="8">
                  <c:v>823782902</c:v>
                </c:pt>
                <c:pt idx="9">
                  <c:v>779996844</c:v>
                </c:pt>
                <c:pt idx="10">
                  <c:v>809067829</c:v>
                </c:pt>
                <c:pt idx="11">
                  <c:v>825915702</c:v>
                </c:pt>
                <c:pt idx="12">
                  <c:v>832734427</c:v>
                </c:pt>
                <c:pt idx="13">
                  <c:v>847999802</c:v>
                </c:pt>
                <c:pt idx="14">
                  <c:v>869677225</c:v>
                </c:pt>
                <c:pt idx="15">
                  <c:v>908795282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4A0-4679-BC9C-9C1CDABC3C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solidFill>
                <a:schemeClr val="dk1">
                  <a:lumMod val="35000"/>
                  <a:lumOff val="65000"/>
                  <a:alpha val="33000"/>
                </a:schemeClr>
              </a:solidFill>
              <a:round/>
            </a:ln>
            <a:effectLst/>
          </c:spPr>
        </c:dropLines>
        <c:marker val="1"/>
        <c:smooth val="0"/>
        <c:axId val="2020421615"/>
        <c:axId val="2020422095"/>
      </c:lineChart>
      <c:catAx>
        <c:axId val="20204216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20422095"/>
        <c:crosses val="autoZero"/>
        <c:auto val="1"/>
        <c:lblAlgn val="ctr"/>
        <c:lblOffset val="100"/>
        <c:noMultiLvlLbl val="0"/>
      </c:catAx>
      <c:valAx>
        <c:axId val="2020422095"/>
        <c:scaling>
          <c:orientation val="minMax"/>
        </c:scaling>
        <c:delete val="0"/>
        <c:axPos val="l"/>
        <c:numFmt formatCode="_(* #,##0.00_);_(* \(#,##0.0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20421615"/>
        <c:crosses val="autoZero"/>
        <c:crossBetween val="between"/>
      </c:valAx>
      <c:spPr>
        <a:gradFill>
          <a:gsLst>
            <a:gs pos="100000">
              <a:schemeClr val="lt1">
                <a:lumMod val="95000"/>
              </a:schemeClr>
            </a:gs>
            <a:gs pos="0">
              <a:schemeClr val="lt1"/>
            </a:gs>
          </a:gsLst>
          <a:lin ang="5400000" scaled="0"/>
        </a:gradFill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[airline-1.xlsx]Graphs!PivotTable5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dk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Average Passanger Miles (000's) per Quarter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dk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ln w="22225" cap="rnd" cmpd="sng" algn="ctr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1"/>
            </a:solidFill>
            <a:ln w="9525" cap="flat" cmpd="sng" algn="ctr">
              <a:solidFill>
                <a:schemeClr val="accent1"/>
              </a:solidFill>
              <a:round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lineChart>
        <c:grouping val="standard"/>
        <c:varyColors val="0"/>
        <c:ser>
          <c:idx val="0"/>
          <c:order val="0"/>
          <c:tx>
            <c:strRef>
              <c:f>Graphs!$B$21</c:f>
              <c:strCache>
                <c:ptCount val="1"/>
                <c:pt idx="0">
                  <c:v>Total</c:v>
                </c:pt>
              </c:strCache>
            </c:strRef>
          </c:tx>
          <c:spPr>
            <a:ln w="22225" cap="rnd" cmpd="sng" algn="ctr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4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round/>
              </a:ln>
              <a:effectLst/>
            </c:spPr>
          </c:marker>
          <c:cat>
            <c:strRef>
              <c:f>Graphs!$A$22:$A$26</c:f>
              <c:strCache>
                <c:ptCount val="4"/>
                <c:pt idx="0">
                  <c:v>Qtr1</c:v>
                </c:pt>
                <c:pt idx="1">
                  <c:v>Qtr2</c:v>
                </c:pt>
                <c:pt idx="2">
                  <c:v>Qtr3</c:v>
                </c:pt>
                <c:pt idx="3">
                  <c:v>Qtr4</c:v>
                </c:pt>
              </c:strCache>
            </c:strRef>
          </c:cat>
          <c:val>
            <c:numRef>
              <c:f>Graphs!$B$22:$B$26</c:f>
              <c:numCache>
                <c:formatCode>_(* #,##0.00_);_(* \(#,##0.00\);_(* "-"??_);_(@_)</c:formatCode>
                <c:ptCount val="4"/>
                <c:pt idx="0">
                  <c:v>60493454.458333336</c:v>
                </c:pt>
                <c:pt idx="1">
                  <c:v>68348416.8125</c:v>
                </c:pt>
                <c:pt idx="2">
                  <c:v>70819767.125</c:v>
                </c:pt>
                <c:pt idx="3">
                  <c:v>62859202.416666664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EB9-40E1-A7BB-0E92796C53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solidFill>
                <a:schemeClr val="dk1">
                  <a:lumMod val="35000"/>
                  <a:lumOff val="65000"/>
                  <a:alpha val="33000"/>
                </a:schemeClr>
              </a:solidFill>
              <a:round/>
            </a:ln>
            <a:effectLst/>
          </c:spPr>
        </c:dropLines>
        <c:marker val="1"/>
        <c:smooth val="0"/>
        <c:axId val="61952559"/>
        <c:axId val="61954959"/>
      </c:lineChart>
      <c:catAx>
        <c:axId val="6195255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954959"/>
        <c:crosses val="autoZero"/>
        <c:auto val="1"/>
        <c:lblAlgn val="ctr"/>
        <c:lblOffset val="100"/>
        <c:noMultiLvlLbl val="0"/>
      </c:catAx>
      <c:valAx>
        <c:axId val="61954959"/>
        <c:scaling>
          <c:orientation val="minMax"/>
        </c:scaling>
        <c:delete val="0"/>
        <c:axPos val="l"/>
        <c:numFmt formatCode="_(* #,##0.00_);_(* \(#,##0.0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952559"/>
        <c:crosses val="autoZero"/>
        <c:crossBetween val="between"/>
      </c:valAx>
      <c:spPr>
        <a:gradFill>
          <a:gsLst>
            <a:gs pos="100000">
              <a:schemeClr val="lt1">
                <a:lumMod val="95000"/>
              </a:schemeClr>
            </a:gs>
            <a:gs pos="0">
              <a:schemeClr val="lt1"/>
            </a:gs>
          </a:gsLst>
          <a:lin ang="5400000" scaled="0"/>
        </a:gradFill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[airline-1.xlsx]Graphs!PivotTable6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dk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Average Passanger Miles (000's) per Month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dk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ln w="22225" cap="rnd" cmpd="sng" algn="ctr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1"/>
            </a:solidFill>
            <a:ln w="9525" cap="flat" cmpd="sng" algn="ctr">
              <a:solidFill>
                <a:schemeClr val="accent1"/>
              </a:solidFill>
              <a:round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lineChart>
        <c:grouping val="standard"/>
        <c:varyColors val="0"/>
        <c:ser>
          <c:idx val="0"/>
          <c:order val="0"/>
          <c:tx>
            <c:strRef>
              <c:f>Graphs!$B$29</c:f>
              <c:strCache>
                <c:ptCount val="1"/>
                <c:pt idx="0">
                  <c:v>Total</c:v>
                </c:pt>
              </c:strCache>
            </c:strRef>
          </c:tx>
          <c:spPr>
            <a:ln w="22225" cap="rnd" cmpd="sng" algn="ctr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4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round/>
              </a:ln>
              <a:effectLst/>
            </c:spPr>
          </c:marker>
          <c:cat>
            <c:strRef>
              <c:f>Graphs!$A$30:$A$42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Graphs!$B$30:$B$42</c:f>
              <c:numCache>
                <c:formatCode>_(* #,##0.00_);_(* \(#,##0.00\);_(* "-"??_);_(@_)</c:formatCode>
                <c:ptCount val="12"/>
                <c:pt idx="0">
                  <c:v>58693891.75</c:v>
                </c:pt>
                <c:pt idx="1">
                  <c:v>54651462.75</c:v>
                </c:pt>
                <c:pt idx="2">
                  <c:v>68135008.875</c:v>
                </c:pt>
                <c:pt idx="3">
                  <c:v>64863434.875</c:v>
                </c:pt>
                <c:pt idx="4">
                  <c:v>67649270.5</c:v>
                </c:pt>
                <c:pt idx="5">
                  <c:v>72532545.0625</c:v>
                </c:pt>
                <c:pt idx="6">
                  <c:v>76826276.625</c:v>
                </c:pt>
                <c:pt idx="7">
                  <c:v>74713865.375</c:v>
                </c:pt>
                <c:pt idx="8">
                  <c:v>60919159.375</c:v>
                </c:pt>
                <c:pt idx="9">
                  <c:v>64284541.8125</c:v>
                </c:pt>
                <c:pt idx="10">
                  <c:v>60290726.6875</c:v>
                </c:pt>
                <c:pt idx="11">
                  <c:v>64002338.75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2C9-4D95-A30C-19B4910B4A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solidFill>
                <a:schemeClr val="dk1">
                  <a:lumMod val="35000"/>
                  <a:lumOff val="65000"/>
                  <a:alpha val="33000"/>
                </a:schemeClr>
              </a:solidFill>
              <a:round/>
            </a:ln>
            <a:effectLst/>
          </c:spPr>
        </c:dropLines>
        <c:marker val="1"/>
        <c:smooth val="0"/>
        <c:axId val="61951119"/>
        <c:axId val="61948239"/>
      </c:lineChart>
      <c:catAx>
        <c:axId val="619511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948239"/>
        <c:crosses val="autoZero"/>
        <c:auto val="1"/>
        <c:lblAlgn val="ctr"/>
        <c:lblOffset val="100"/>
        <c:noMultiLvlLbl val="0"/>
      </c:catAx>
      <c:valAx>
        <c:axId val="61948239"/>
        <c:scaling>
          <c:orientation val="minMax"/>
        </c:scaling>
        <c:delete val="0"/>
        <c:axPos val="l"/>
        <c:numFmt formatCode="_(* #,##0.00_);_(* \(#,##0.0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951119"/>
        <c:crosses val="autoZero"/>
        <c:crossBetween val="between"/>
      </c:valAx>
      <c:spPr>
        <a:gradFill>
          <a:gsLst>
            <a:gs pos="100000">
              <a:schemeClr val="lt1">
                <a:lumMod val="95000"/>
              </a:schemeClr>
            </a:gs>
            <a:gs pos="0">
              <a:schemeClr val="lt1"/>
            </a:gs>
          </a:gsLst>
          <a:lin ang="5400000" scaled="0"/>
        </a:gradFill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'Predictive Average Model'!$B$1:$B$2</c:f>
              <c:strCache>
                <c:ptCount val="2"/>
                <c:pt idx="0">
                  <c:v>Average Forecast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rgbClr val="FF0000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5.646779122549561E-3"/>
                  <c:y val="0.12351742490522018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rgbClr val="FF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'Predictive Average Model'!$A$3:$A$193</c:f>
              <c:numCache>
                <c:formatCode>m/d/yyyy</c:formatCode>
                <c:ptCount val="191"/>
                <c:pt idx="0">
                  <c:v>36923</c:v>
                </c:pt>
                <c:pt idx="1">
                  <c:v>36951</c:v>
                </c:pt>
                <c:pt idx="2">
                  <c:v>36982</c:v>
                </c:pt>
                <c:pt idx="3">
                  <c:v>37012</c:v>
                </c:pt>
                <c:pt idx="4">
                  <c:v>37043</c:v>
                </c:pt>
                <c:pt idx="5">
                  <c:v>37073</c:v>
                </c:pt>
                <c:pt idx="6">
                  <c:v>37104</c:v>
                </c:pt>
                <c:pt idx="7">
                  <c:v>37135</c:v>
                </c:pt>
                <c:pt idx="8">
                  <c:v>37165</c:v>
                </c:pt>
                <c:pt idx="9">
                  <c:v>37196</c:v>
                </c:pt>
                <c:pt idx="10">
                  <c:v>37226</c:v>
                </c:pt>
                <c:pt idx="11">
                  <c:v>37257</c:v>
                </c:pt>
                <c:pt idx="12">
                  <c:v>37288</c:v>
                </c:pt>
                <c:pt idx="13">
                  <c:v>37316</c:v>
                </c:pt>
                <c:pt idx="14">
                  <c:v>37347</c:v>
                </c:pt>
                <c:pt idx="15">
                  <c:v>37377</c:v>
                </c:pt>
                <c:pt idx="16">
                  <c:v>37408</c:v>
                </c:pt>
                <c:pt idx="17">
                  <c:v>37438</c:v>
                </c:pt>
                <c:pt idx="18">
                  <c:v>37469</c:v>
                </c:pt>
                <c:pt idx="19">
                  <c:v>37500</c:v>
                </c:pt>
                <c:pt idx="20">
                  <c:v>37530</c:v>
                </c:pt>
                <c:pt idx="21">
                  <c:v>37561</c:v>
                </c:pt>
                <c:pt idx="22">
                  <c:v>37591</c:v>
                </c:pt>
                <c:pt idx="23">
                  <c:v>37622</c:v>
                </c:pt>
                <c:pt idx="24">
                  <c:v>37653</c:v>
                </c:pt>
                <c:pt idx="25">
                  <c:v>37681</c:v>
                </c:pt>
                <c:pt idx="26">
                  <c:v>37712</c:v>
                </c:pt>
                <c:pt idx="27">
                  <c:v>37742</c:v>
                </c:pt>
                <c:pt idx="28">
                  <c:v>37773</c:v>
                </c:pt>
                <c:pt idx="29">
                  <c:v>37803</c:v>
                </c:pt>
                <c:pt idx="30">
                  <c:v>37834</c:v>
                </c:pt>
                <c:pt idx="31">
                  <c:v>37865</c:v>
                </c:pt>
                <c:pt idx="32">
                  <c:v>37895</c:v>
                </c:pt>
                <c:pt idx="33">
                  <c:v>37926</c:v>
                </c:pt>
                <c:pt idx="34">
                  <c:v>37956</c:v>
                </c:pt>
                <c:pt idx="35">
                  <c:v>37987</c:v>
                </c:pt>
                <c:pt idx="36">
                  <c:v>38018</c:v>
                </c:pt>
                <c:pt idx="37">
                  <c:v>38047</c:v>
                </c:pt>
                <c:pt idx="38">
                  <c:v>38078</c:v>
                </c:pt>
                <c:pt idx="39">
                  <c:v>38108</c:v>
                </c:pt>
                <c:pt idx="40">
                  <c:v>38139</c:v>
                </c:pt>
                <c:pt idx="41">
                  <c:v>38169</c:v>
                </c:pt>
                <c:pt idx="42">
                  <c:v>38200</c:v>
                </c:pt>
                <c:pt idx="43">
                  <c:v>38231</c:v>
                </c:pt>
                <c:pt idx="44">
                  <c:v>38261</c:v>
                </c:pt>
                <c:pt idx="45">
                  <c:v>38292</c:v>
                </c:pt>
                <c:pt idx="46">
                  <c:v>38322</c:v>
                </c:pt>
                <c:pt idx="47">
                  <c:v>38353</c:v>
                </c:pt>
                <c:pt idx="48">
                  <c:v>38384</c:v>
                </c:pt>
                <c:pt idx="49">
                  <c:v>38412</c:v>
                </c:pt>
                <c:pt idx="50">
                  <c:v>38443</c:v>
                </c:pt>
                <c:pt idx="51">
                  <c:v>38473</c:v>
                </c:pt>
                <c:pt idx="52">
                  <c:v>38504</c:v>
                </c:pt>
                <c:pt idx="53">
                  <c:v>38534</c:v>
                </c:pt>
                <c:pt idx="54">
                  <c:v>38565</c:v>
                </c:pt>
                <c:pt idx="55">
                  <c:v>38596</c:v>
                </c:pt>
                <c:pt idx="56">
                  <c:v>38626</c:v>
                </c:pt>
                <c:pt idx="57">
                  <c:v>38657</c:v>
                </c:pt>
                <c:pt idx="58">
                  <c:v>38687</c:v>
                </c:pt>
                <c:pt idx="59">
                  <c:v>38718</c:v>
                </c:pt>
                <c:pt idx="60">
                  <c:v>38749</c:v>
                </c:pt>
                <c:pt idx="61">
                  <c:v>38777</c:v>
                </c:pt>
                <c:pt idx="62">
                  <c:v>38808</c:v>
                </c:pt>
                <c:pt idx="63">
                  <c:v>38838</c:v>
                </c:pt>
                <c:pt idx="64">
                  <c:v>38869</c:v>
                </c:pt>
                <c:pt idx="65">
                  <c:v>38899</c:v>
                </c:pt>
                <c:pt idx="66">
                  <c:v>38930</c:v>
                </c:pt>
                <c:pt idx="67">
                  <c:v>38961</c:v>
                </c:pt>
                <c:pt idx="68">
                  <c:v>38991</c:v>
                </c:pt>
                <c:pt idx="69">
                  <c:v>39022</c:v>
                </c:pt>
                <c:pt idx="70">
                  <c:v>39052</c:v>
                </c:pt>
                <c:pt idx="71">
                  <c:v>39083</c:v>
                </c:pt>
                <c:pt idx="72">
                  <c:v>39114</c:v>
                </c:pt>
                <c:pt idx="73">
                  <c:v>39142</c:v>
                </c:pt>
                <c:pt idx="74">
                  <c:v>39173</c:v>
                </c:pt>
                <c:pt idx="75">
                  <c:v>39203</c:v>
                </c:pt>
                <c:pt idx="76">
                  <c:v>39234</c:v>
                </c:pt>
                <c:pt idx="77">
                  <c:v>39264</c:v>
                </c:pt>
                <c:pt idx="78">
                  <c:v>39295</c:v>
                </c:pt>
                <c:pt idx="79">
                  <c:v>39326</c:v>
                </c:pt>
                <c:pt idx="80">
                  <c:v>39356</c:v>
                </c:pt>
                <c:pt idx="81">
                  <c:v>39387</c:v>
                </c:pt>
                <c:pt idx="82">
                  <c:v>39417</c:v>
                </c:pt>
                <c:pt idx="83">
                  <c:v>39448</c:v>
                </c:pt>
                <c:pt idx="84">
                  <c:v>39479</c:v>
                </c:pt>
                <c:pt idx="85">
                  <c:v>39508</c:v>
                </c:pt>
                <c:pt idx="86">
                  <c:v>39539</c:v>
                </c:pt>
                <c:pt idx="87">
                  <c:v>39569</c:v>
                </c:pt>
                <c:pt idx="88">
                  <c:v>39600</c:v>
                </c:pt>
                <c:pt idx="89">
                  <c:v>39630</c:v>
                </c:pt>
                <c:pt idx="90">
                  <c:v>39661</c:v>
                </c:pt>
                <c:pt idx="91">
                  <c:v>39692</c:v>
                </c:pt>
                <c:pt idx="92">
                  <c:v>39722</c:v>
                </c:pt>
                <c:pt idx="93">
                  <c:v>39753</c:v>
                </c:pt>
                <c:pt idx="94">
                  <c:v>39783</c:v>
                </c:pt>
                <c:pt idx="95">
                  <c:v>39814</c:v>
                </c:pt>
                <c:pt idx="96">
                  <c:v>39845</c:v>
                </c:pt>
                <c:pt idx="97">
                  <c:v>39873</c:v>
                </c:pt>
                <c:pt idx="98">
                  <c:v>39904</c:v>
                </c:pt>
                <c:pt idx="99">
                  <c:v>39934</c:v>
                </c:pt>
                <c:pt idx="100">
                  <c:v>39965</c:v>
                </c:pt>
                <c:pt idx="101">
                  <c:v>39995</c:v>
                </c:pt>
                <c:pt idx="102">
                  <c:v>40026</c:v>
                </c:pt>
                <c:pt idx="103">
                  <c:v>40057</c:v>
                </c:pt>
                <c:pt idx="104">
                  <c:v>40087</c:v>
                </c:pt>
                <c:pt idx="105">
                  <c:v>40118</c:v>
                </c:pt>
                <c:pt idx="106">
                  <c:v>40148</c:v>
                </c:pt>
                <c:pt idx="107">
                  <c:v>40179</c:v>
                </c:pt>
                <c:pt idx="108">
                  <c:v>40210</c:v>
                </c:pt>
                <c:pt idx="109">
                  <c:v>40238</c:v>
                </c:pt>
                <c:pt idx="110">
                  <c:v>40269</c:v>
                </c:pt>
                <c:pt idx="111">
                  <c:v>40299</c:v>
                </c:pt>
                <c:pt idx="112">
                  <c:v>40330</c:v>
                </c:pt>
                <c:pt idx="113">
                  <c:v>40360</c:v>
                </c:pt>
                <c:pt idx="114">
                  <c:v>40391</c:v>
                </c:pt>
                <c:pt idx="115">
                  <c:v>40422</c:v>
                </c:pt>
                <c:pt idx="116">
                  <c:v>40452</c:v>
                </c:pt>
                <c:pt idx="117">
                  <c:v>40483</c:v>
                </c:pt>
                <c:pt idx="118">
                  <c:v>40513</c:v>
                </c:pt>
                <c:pt idx="119">
                  <c:v>40544</c:v>
                </c:pt>
                <c:pt idx="120">
                  <c:v>40575</c:v>
                </c:pt>
                <c:pt idx="121">
                  <c:v>40603</c:v>
                </c:pt>
                <c:pt idx="122">
                  <c:v>40634</c:v>
                </c:pt>
                <c:pt idx="123">
                  <c:v>40664</c:v>
                </c:pt>
                <c:pt idx="124">
                  <c:v>40695</c:v>
                </c:pt>
                <c:pt idx="125">
                  <c:v>40725</c:v>
                </c:pt>
                <c:pt idx="126">
                  <c:v>40756</c:v>
                </c:pt>
                <c:pt idx="127">
                  <c:v>40787</c:v>
                </c:pt>
                <c:pt idx="128">
                  <c:v>40817</c:v>
                </c:pt>
                <c:pt idx="129">
                  <c:v>40848</c:v>
                </c:pt>
                <c:pt idx="130">
                  <c:v>40878</c:v>
                </c:pt>
                <c:pt idx="131">
                  <c:v>40909</c:v>
                </c:pt>
                <c:pt idx="132">
                  <c:v>40940</c:v>
                </c:pt>
                <c:pt idx="133">
                  <c:v>40969</c:v>
                </c:pt>
                <c:pt idx="134">
                  <c:v>41000</c:v>
                </c:pt>
                <c:pt idx="135">
                  <c:v>41030</c:v>
                </c:pt>
                <c:pt idx="136">
                  <c:v>41061</c:v>
                </c:pt>
                <c:pt idx="137">
                  <c:v>41091</c:v>
                </c:pt>
                <c:pt idx="138">
                  <c:v>41122</c:v>
                </c:pt>
                <c:pt idx="139">
                  <c:v>41153</c:v>
                </c:pt>
                <c:pt idx="140">
                  <c:v>41183</c:v>
                </c:pt>
                <c:pt idx="141">
                  <c:v>41214</c:v>
                </c:pt>
                <c:pt idx="142">
                  <c:v>41244</c:v>
                </c:pt>
                <c:pt idx="143">
                  <c:v>41275</c:v>
                </c:pt>
                <c:pt idx="144">
                  <c:v>41306</c:v>
                </c:pt>
                <c:pt idx="145">
                  <c:v>41334</c:v>
                </c:pt>
                <c:pt idx="146">
                  <c:v>41365</c:v>
                </c:pt>
                <c:pt idx="147">
                  <c:v>41395</c:v>
                </c:pt>
                <c:pt idx="148">
                  <c:v>41426</c:v>
                </c:pt>
                <c:pt idx="149">
                  <c:v>41456</c:v>
                </c:pt>
                <c:pt idx="150">
                  <c:v>41487</c:v>
                </c:pt>
                <c:pt idx="151">
                  <c:v>41518</c:v>
                </c:pt>
                <c:pt idx="152">
                  <c:v>41548</c:v>
                </c:pt>
                <c:pt idx="153">
                  <c:v>41579</c:v>
                </c:pt>
                <c:pt idx="154">
                  <c:v>41609</c:v>
                </c:pt>
                <c:pt idx="155">
                  <c:v>41640</c:v>
                </c:pt>
                <c:pt idx="156">
                  <c:v>41671</c:v>
                </c:pt>
                <c:pt idx="157">
                  <c:v>41699</c:v>
                </c:pt>
                <c:pt idx="158">
                  <c:v>41730</c:v>
                </c:pt>
                <c:pt idx="159">
                  <c:v>41760</c:v>
                </c:pt>
                <c:pt idx="160">
                  <c:v>41791</c:v>
                </c:pt>
                <c:pt idx="161">
                  <c:v>41821</c:v>
                </c:pt>
                <c:pt idx="162">
                  <c:v>41852</c:v>
                </c:pt>
                <c:pt idx="163">
                  <c:v>41883</c:v>
                </c:pt>
                <c:pt idx="164">
                  <c:v>41913</c:v>
                </c:pt>
                <c:pt idx="165">
                  <c:v>41944</c:v>
                </c:pt>
                <c:pt idx="166">
                  <c:v>41974</c:v>
                </c:pt>
                <c:pt idx="167">
                  <c:v>42005</c:v>
                </c:pt>
                <c:pt idx="168">
                  <c:v>42036</c:v>
                </c:pt>
                <c:pt idx="169">
                  <c:v>42064</c:v>
                </c:pt>
                <c:pt idx="170">
                  <c:v>42095</c:v>
                </c:pt>
                <c:pt idx="171">
                  <c:v>42125</c:v>
                </c:pt>
                <c:pt idx="172">
                  <c:v>42156</c:v>
                </c:pt>
                <c:pt idx="173">
                  <c:v>42186</c:v>
                </c:pt>
                <c:pt idx="174">
                  <c:v>42217</c:v>
                </c:pt>
                <c:pt idx="175">
                  <c:v>42248</c:v>
                </c:pt>
                <c:pt idx="176">
                  <c:v>42278</c:v>
                </c:pt>
                <c:pt idx="177">
                  <c:v>42309</c:v>
                </c:pt>
                <c:pt idx="178">
                  <c:v>42339</c:v>
                </c:pt>
                <c:pt idx="179">
                  <c:v>42370</c:v>
                </c:pt>
                <c:pt idx="180">
                  <c:v>42401</c:v>
                </c:pt>
                <c:pt idx="181">
                  <c:v>42430</c:v>
                </c:pt>
                <c:pt idx="182">
                  <c:v>42461</c:v>
                </c:pt>
                <c:pt idx="183">
                  <c:v>42491</c:v>
                </c:pt>
                <c:pt idx="184">
                  <c:v>42522</c:v>
                </c:pt>
                <c:pt idx="185">
                  <c:v>42552</c:v>
                </c:pt>
                <c:pt idx="186">
                  <c:v>42583</c:v>
                </c:pt>
                <c:pt idx="187">
                  <c:v>42614</c:v>
                </c:pt>
                <c:pt idx="188">
                  <c:v>42644</c:v>
                </c:pt>
                <c:pt idx="189">
                  <c:v>42675</c:v>
                </c:pt>
                <c:pt idx="190">
                  <c:v>42705</c:v>
                </c:pt>
              </c:numCache>
            </c:numRef>
          </c:cat>
          <c:val>
            <c:numRef>
              <c:f>'Predictive Average Model'!$B$3:$B$193</c:f>
              <c:numCache>
                <c:formatCode>_("$"* #,##0.00_);_("$"* \(#,##0.00\);_("$"* "-"??_);_(@_)</c:formatCode>
                <c:ptCount val="191"/>
                <c:pt idx="0">
                  <c:v>49887515</c:v>
                </c:pt>
                <c:pt idx="1">
                  <c:v>55705047</c:v>
                </c:pt>
                <c:pt idx="2">
                  <c:v>60229890</c:v>
                </c:pt>
                <c:pt idx="3">
                  <c:v>60102739</c:v>
                </c:pt>
                <c:pt idx="4">
                  <c:v>63412717.5</c:v>
                </c:pt>
                <c:pt idx="5">
                  <c:v>66749947</c:v>
                </c:pt>
                <c:pt idx="6">
                  <c:v>67463329</c:v>
                </c:pt>
                <c:pt idx="7">
                  <c:v>61734983.5</c:v>
                </c:pt>
                <c:pt idx="8">
                  <c:v>57637919.5</c:v>
                </c:pt>
                <c:pt idx="9">
                  <c:v>57558735.5</c:v>
                </c:pt>
                <c:pt idx="10">
                  <c:v>55831770.5</c:v>
                </c:pt>
                <c:pt idx="11">
                  <c:v>54255101</c:v>
                </c:pt>
                <c:pt idx="12">
                  <c:v>51561458.5</c:v>
                </c:pt>
                <c:pt idx="13">
                  <c:v>56158022</c:v>
                </c:pt>
                <c:pt idx="14">
                  <c:v>61062308</c:v>
                </c:pt>
                <c:pt idx="15">
                  <c:v>60024022.5</c:v>
                </c:pt>
                <c:pt idx="16">
                  <c:v>62617038</c:v>
                </c:pt>
                <c:pt idx="17">
                  <c:v>66780504</c:v>
                </c:pt>
                <c:pt idx="18">
                  <c:v>68788513.5</c:v>
                </c:pt>
                <c:pt idx="19">
                  <c:v>54055261</c:v>
                </c:pt>
                <c:pt idx="20">
                  <c:v>41688971</c:v>
                </c:pt>
                <c:pt idx="21">
                  <c:v>44758050</c:v>
                </c:pt>
                <c:pt idx="22">
                  <c:v>46706290.5</c:v>
                </c:pt>
                <c:pt idx="23">
                  <c:v>47377686</c:v>
                </c:pt>
                <c:pt idx="24">
                  <c:v>45872719</c:v>
                </c:pt>
                <c:pt idx="25">
                  <c:v>51290490</c:v>
                </c:pt>
                <c:pt idx="26">
                  <c:v>55218287.5</c:v>
                </c:pt>
                <c:pt idx="27">
                  <c:v>54338374.5</c:v>
                </c:pt>
                <c:pt idx="28">
                  <c:v>57943860</c:v>
                </c:pt>
                <c:pt idx="29">
                  <c:v>62026325</c:v>
                </c:pt>
                <c:pt idx="30">
                  <c:v>63743222</c:v>
                </c:pt>
                <c:pt idx="31">
                  <c:v>56464429.5</c:v>
                </c:pt>
                <c:pt idx="32">
                  <c:v>51645331.5</c:v>
                </c:pt>
                <c:pt idx="33">
                  <c:v>52063281.5</c:v>
                </c:pt>
                <c:pt idx="34">
                  <c:v>53381705</c:v>
                </c:pt>
                <c:pt idx="35">
                  <c:v>53926884.5</c:v>
                </c:pt>
                <c:pt idx="36">
                  <c:v>49118990</c:v>
                </c:pt>
                <c:pt idx="37">
                  <c:v>51903693</c:v>
                </c:pt>
                <c:pt idx="38">
                  <c:v>54312016.5</c:v>
                </c:pt>
                <c:pt idx="39">
                  <c:v>53096525.5</c:v>
                </c:pt>
                <c:pt idx="40">
                  <c:v>57304249</c:v>
                </c:pt>
                <c:pt idx="41">
                  <c:v>63117557.5</c:v>
                </c:pt>
                <c:pt idx="42">
                  <c:v>65475990.5</c:v>
                </c:pt>
                <c:pt idx="43">
                  <c:v>58555623</c:v>
                </c:pt>
                <c:pt idx="44">
                  <c:v>54423015.5</c:v>
                </c:pt>
                <c:pt idx="45">
                  <c:v>55426663.5</c:v>
                </c:pt>
                <c:pt idx="46">
                  <c:v>56434310.5</c:v>
                </c:pt>
                <c:pt idx="47">
                  <c:v>56359816</c:v>
                </c:pt>
                <c:pt idx="48">
                  <c:v>53579740</c:v>
                </c:pt>
                <c:pt idx="49">
                  <c:v>58607778.5</c:v>
                </c:pt>
                <c:pt idx="50">
                  <c:v>63187990.5</c:v>
                </c:pt>
                <c:pt idx="51">
                  <c:v>62435410.5</c:v>
                </c:pt>
                <c:pt idx="52">
                  <c:v>65698550.5</c:v>
                </c:pt>
                <c:pt idx="53">
                  <c:v>71101143</c:v>
                </c:pt>
                <c:pt idx="54">
                  <c:v>72148705.5</c:v>
                </c:pt>
                <c:pt idx="55">
                  <c:v>64421281.5</c:v>
                </c:pt>
                <c:pt idx="56">
                  <c:v>60451092</c:v>
                </c:pt>
                <c:pt idx="57">
                  <c:v>61237542.5</c:v>
                </c:pt>
                <c:pt idx="58">
                  <c:v>61067126</c:v>
                </c:pt>
                <c:pt idx="59">
                  <c:v>61154959</c:v>
                </c:pt>
                <c:pt idx="60">
                  <c:v>57712386.5</c:v>
                </c:pt>
                <c:pt idx="61">
                  <c:v>63195513</c:v>
                </c:pt>
                <c:pt idx="62">
                  <c:v>67870706</c:v>
                </c:pt>
                <c:pt idx="63">
                  <c:v>66707225</c:v>
                </c:pt>
                <c:pt idx="64">
                  <c:v>70610929</c:v>
                </c:pt>
                <c:pt idx="65">
                  <c:v>75192978.5</c:v>
                </c:pt>
                <c:pt idx="66">
                  <c:v>75605958</c:v>
                </c:pt>
                <c:pt idx="67">
                  <c:v>67912858</c:v>
                </c:pt>
                <c:pt idx="68">
                  <c:v>62843846.5</c:v>
                </c:pt>
                <c:pt idx="69">
                  <c:v>62579939.5</c:v>
                </c:pt>
                <c:pt idx="70">
                  <c:v>62904162</c:v>
                </c:pt>
                <c:pt idx="71">
                  <c:v>62662183.5</c:v>
                </c:pt>
                <c:pt idx="72">
                  <c:v>58882119.5</c:v>
                </c:pt>
                <c:pt idx="73">
                  <c:v>63764503</c:v>
                </c:pt>
                <c:pt idx="74">
                  <c:v>69460176.5</c:v>
                </c:pt>
                <c:pt idx="75">
                  <c:v>68736582.5</c:v>
                </c:pt>
                <c:pt idx="76">
                  <c:v>71725922</c:v>
                </c:pt>
                <c:pt idx="77">
                  <c:v>75948929.5</c:v>
                </c:pt>
                <c:pt idx="78">
                  <c:v>76012836</c:v>
                </c:pt>
                <c:pt idx="79">
                  <c:v>68286397.5</c:v>
                </c:pt>
                <c:pt idx="80">
                  <c:v>64213954</c:v>
                </c:pt>
                <c:pt idx="81">
                  <c:v>64815448</c:v>
                </c:pt>
                <c:pt idx="82">
                  <c:v>64764757</c:v>
                </c:pt>
                <c:pt idx="83">
                  <c:v>64498398</c:v>
                </c:pt>
                <c:pt idx="84">
                  <c:v>60404923</c:v>
                </c:pt>
                <c:pt idx="85">
                  <c:v>65247036.5</c:v>
                </c:pt>
                <c:pt idx="86">
                  <c:v>71268199</c:v>
                </c:pt>
                <c:pt idx="87">
                  <c:v>70884632.5</c:v>
                </c:pt>
                <c:pt idx="88">
                  <c:v>74429780</c:v>
                </c:pt>
                <c:pt idx="89">
                  <c:v>78957396</c:v>
                </c:pt>
                <c:pt idx="90">
                  <c:v>80214083.5</c:v>
                </c:pt>
                <c:pt idx="91">
                  <c:v>72676570.5</c:v>
                </c:pt>
                <c:pt idx="92">
                  <c:v>67679331.5</c:v>
                </c:pt>
                <c:pt idx="93">
                  <c:v>67847888.5</c:v>
                </c:pt>
                <c:pt idx="94">
                  <c:v>67016480.5</c:v>
                </c:pt>
                <c:pt idx="95">
                  <c:v>66224819</c:v>
                </c:pt>
                <c:pt idx="96">
                  <c:v>63085765</c:v>
                </c:pt>
                <c:pt idx="97">
                  <c:v>68039978</c:v>
                </c:pt>
                <c:pt idx="98">
                  <c:v>71741206.5</c:v>
                </c:pt>
                <c:pt idx="99">
                  <c:v>70816316</c:v>
                </c:pt>
                <c:pt idx="100">
                  <c:v>74443927</c:v>
                </c:pt>
                <c:pt idx="101">
                  <c:v>77934824.5</c:v>
                </c:pt>
                <c:pt idx="102">
                  <c:v>78504056.5</c:v>
                </c:pt>
                <c:pt idx="103">
                  <c:v>69249658.5</c:v>
                </c:pt>
                <c:pt idx="104">
                  <c:v>63108476.5</c:v>
                </c:pt>
                <c:pt idx="105">
                  <c:v>61765413.5</c:v>
                </c:pt>
                <c:pt idx="106">
                  <c:v>61008019.5</c:v>
                </c:pt>
                <c:pt idx="107">
                  <c:v>60938601</c:v>
                </c:pt>
                <c:pt idx="108">
                  <c:v>55940183</c:v>
                </c:pt>
                <c:pt idx="109">
                  <c:v>59766961</c:v>
                </c:pt>
                <c:pt idx="110">
                  <c:v>65596821.5</c:v>
                </c:pt>
                <c:pt idx="111">
                  <c:v>65517278</c:v>
                </c:pt>
                <c:pt idx="112">
                  <c:v>68609241.5</c:v>
                </c:pt>
                <c:pt idx="113">
                  <c:v>74243513.5</c:v>
                </c:pt>
                <c:pt idx="114">
                  <c:v>75875785.5</c:v>
                </c:pt>
                <c:pt idx="115">
                  <c:v>68025063</c:v>
                </c:pt>
                <c:pt idx="116">
                  <c:v>62855047</c:v>
                </c:pt>
                <c:pt idx="117">
                  <c:v>61642877.5</c:v>
                </c:pt>
                <c:pt idx="118">
                  <c:v>61121343.5</c:v>
                </c:pt>
                <c:pt idx="119">
                  <c:v>61441367</c:v>
                </c:pt>
                <c:pt idx="120">
                  <c:v>56445564</c:v>
                </c:pt>
                <c:pt idx="121">
                  <c:v>60773578</c:v>
                </c:pt>
                <c:pt idx="122">
                  <c:v>66630170.5</c:v>
                </c:pt>
                <c:pt idx="123">
                  <c:v>66902078</c:v>
                </c:pt>
                <c:pt idx="124">
                  <c:v>71662728</c:v>
                </c:pt>
                <c:pt idx="125">
                  <c:v>76889496</c:v>
                </c:pt>
                <c:pt idx="126">
                  <c:v>78022874.5</c:v>
                </c:pt>
                <c:pt idx="127">
                  <c:v>71041300.5</c:v>
                </c:pt>
                <c:pt idx="128">
                  <c:v>67206459.5</c:v>
                </c:pt>
                <c:pt idx="129">
                  <c:v>66202959.5</c:v>
                </c:pt>
                <c:pt idx="130">
                  <c:v>64566118</c:v>
                </c:pt>
                <c:pt idx="131">
                  <c:v>63714152.5</c:v>
                </c:pt>
                <c:pt idx="132">
                  <c:v>58510784</c:v>
                </c:pt>
                <c:pt idx="133">
                  <c:v>62774737</c:v>
                </c:pt>
                <c:pt idx="134">
                  <c:v>68920913.5</c:v>
                </c:pt>
                <c:pt idx="135">
                  <c:v>69697503.5</c:v>
                </c:pt>
                <c:pt idx="136">
                  <c:v>73884679</c:v>
                </c:pt>
                <c:pt idx="137">
                  <c:v>78740570.5</c:v>
                </c:pt>
                <c:pt idx="138">
                  <c:v>79335563.5</c:v>
                </c:pt>
                <c:pt idx="139">
                  <c:v>71796607</c:v>
                </c:pt>
                <c:pt idx="140">
                  <c:v>67261618.5</c:v>
                </c:pt>
                <c:pt idx="141">
                  <c:v>65835430</c:v>
                </c:pt>
                <c:pt idx="142">
                  <c:v>65044292.5</c:v>
                </c:pt>
                <c:pt idx="143">
                  <c:v>64267918</c:v>
                </c:pt>
                <c:pt idx="144">
                  <c:v>60091995.5</c:v>
                </c:pt>
                <c:pt idx="145">
                  <c:v>64970002</c:v>
                </c:pt>
                <c:pt idx="146">
                  <c:v>70182740.5</c:v>
                </c:pt>
                <c:pt idx="147">
                  <c:v>70278410.5</c:v>
                </c:pt>
                <c:pt idx="148">
                  <c:v>74324155</c:v>
                </c:pt>
                <c:pt idx="149">
                  <c:v>78630048</c:v>
                </c:pt>
                <c:pt idx="150">
                  <c:v>79554168</c:v>
                </c:pt>
                <c:pt idx="151">
                  <c:v>72308676.5</c:v>
                </c:pt>
                <c:pt idx="152">
                  <c:v>66843056</c:v>
                </c:pt>
                <c:pt idx="153">
                  <c:v>65858487</c:v>
                </c:pt>
                <c:pt idx="154">
                  <c:v>65371098.5</c:v>
                </c:pt>
                <c:pt idx="155">
                  <c:v>64921102</c:v>
                </c:pt>
                <c:pt idx="156">
                  <c:v>60624543.5</c:v>
                </c:pt>
                <c:pt idx="157">
                  <c:v>65437174</c:v>
                </c:pt>
                <c:pt idx="158">
                  <c:v>70609007.5</c:v>
                </c:pt>
                <c:pt idx="159">
                  <c:v>71014035.5</c:v>
                </c:pt>
                <c:pt idx="160">
                  <c:v>76020834</c:v>
                </c:pt>
                <c:pt idx="161">
                  <c:v>80220858</c:v>
                </c:pt>
                <c:pt idx="162">
                  <c:v>80991184.5</c:v>
                </c:pt>
                <c:pt idx="163">
                  <c:v>73605423</c:v>
                </c:pt>
                <c:pt idx="164">
                  <c:v>68465214.5</c:v>
                </c:pt>
                <c:pt idx="165">
                  <c:v>66669282.5</c:v>
                </c:pt>
                <c:pt idx="166">
                  <c:v>67289117</c:v>
                </c:pt>
                <c:pt idx="167">
                  <c:v>67855330.5</c:v>
                </c:pt>
                <c:pt idx="168">
                  <c:v>61609259</c:v>
                </c:pt>
                <c:pt idx="169">
                  <c:v>66356062.5</c:v>
                </c:pt>
                <c:pt idx="170">
                  <c:v>72757961.5</c:v>
                </c:pt>
                <c:pt idx="171">
                  <c:v>73495694</c:v>
                </c:pt>
                <c:pt idx="172">
                  <c:v>77888024.5</c:v>
                </c:pt>
                <c:pt idx="173">
                  <c:v>82233947.5</c:v>
                </c:pt>
                <c:pt idx="174">
                  <c:v>83181050</c:v>
                </c:pt>
                <c:pt idx="175">
                  <c:v>75493215</c:v>
                </c:pt>
                <c:pt idx="176">
                  <c:v>70458355.5</c:v>
                </c:pt>
                <c:pt idx="177">
                  <c:v>68771063</c:v>
                </c:pt>
                <c:pt idx="178">
                  <c:v>68943962</c:v>
                </c:pt>
                <c:pt idx="179">
                  <c:v>69386038</c:v>
                </c:pt>
                <c:pt idx="180">
                  <c:v>63434890.5</c:v>
                </c:pt>
                <c:pt idx="181">
                  <c:v>68301197.5</c:v>
                </c:pt>
                <c:pt idx="182">
                  <c:v>74939154.5</c:v>
                </c:pt>
                <c:pt idx="183">
                  <c:v>76054815.5</c:v>
                </c:pt>
                <c:pt idx="184">
                  <c:v>80877889.5</c:v>
                </c:pt>
                <c:pt idx="185">
                  <c:v>86102535</c:v>
                </c:pt>
                <c:pt idx="186">
                  <c:v>87403815.5</c:v>
                </c:pt>
                <c:pt idx="187">
                  <c:v>79436850</c:v>
                </c:pt>
                <c:pt idx="188">
                  <c:v>74847920.5</c:v>
                </c:pt>
                <c:pt idx="189">
                  <c:v>73569086</c:v>
                </c:pt>
                <c:pt idx="190">
                  <c:v>72893970.5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9B3-4521-B7D8-922B236144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3095056"/>
        <c:axId val="193095536"/>
      </c:lineChart>
      <c:dateAx>
        <c:axId val="193095056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3095536"/>
        <c:crosses val="autoZero"/>
        <c:auto val="1"/>
        <c:lblOffset val="100"/>
        <c:baseTimeUnit val="months"/>
      </c:dateAx>
      <c:valAx>
        <c:axId val="1930955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30950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2017 Passeger</a:t>
            </a:r>
            <a:r>
              <a:rPr lang="en-US" baseline="0"/>
              <a:t> Miles (000's) Forecast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'Predictive Average Model'!$K$17</c:f>
              <c:strCache>
                <c:ptCount val="1"/>
                <c:pt idx="0">
                  <c:v>2017 Forecast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0"/>
                  <c:y val="0.20206838728492271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765B-4488-B06B-456FD00CF46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spcFirstLastPara="1" vertOverflow="overflow" horzOverflow="overflow" vert="eaVert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rgbClr val="00206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'Predictive Average Model'!$J$18:$J$29</c:f>
              <c:strCache>
                <c:ptCount val="12"/>
                <c:pt idx="0">
                  <c:v> January </c:v>
                </c:pt>
                <c:pt idx="1">
                  <c:v> February </c:v>
                </c:pt>
                <c:pt idx="2">
                  <c:v> March </c:v>
                </c:pt>
                <c:pt idx="3">
                  <c:v> April </c:v>
                </c:pt>
                <c:pt idx="4">
                  <c:v> May </c:v>
                </c:pt>
                <c:pt idx="5">
                  <c:v> June </c:v>
                </c:pt>
                <c:pt idx="6">
                  <c:v> July </c:v>
                </c:pt>
                <c:pt idx="7">
                  <c:v> August </c:v>
                </c:pt>
                <c:pt idx="8">
                  <c:v> September </c:v>
                </c:pt>
                <c:pt idx="9">
                  <c:v> October </c:v>
                </c:pt>
                <c:pt idx="10">
                  <c:v> November </c:v>
                </c:pt>
                <c:pt idx="11">
                  <c:v> December </c:v>
                </c:pt>
              </c:strCache>
            </c:strRef>
          </c:cat>
          <c:val>
            <c:numRef>
              <c:f>'Predictive Average Model'!$K$18:$K$29</c:f>
              <c:numCache>
                <c:formatCode>_(* #,##0.00_);_(* \(#,##0.00\);_(* "-"??_);_(@_)</c:formatCode>
                <c:ptCount val="12"/>
                <c:pt idx="0">
                  <c:v>79182604.800000012</c:v>
                </c:pt>
                <c:pt idx="1">
                  <c:v>79283565.599999994</c:v>
                </c:pt>
                <c:pt idx="2">
                  <c:v>79374756</c:v>
                </c:pt>
                <c:pt idx="3">
                  <c:v>79475716.800000012</c:v>
                </c:pt>
                <c:pt idx="4">
                  <c:v>79573420.800000012</c:v>
                </c:pt>
                <c:pt idx="5">
                  <c:v>79674381.599999994</c:v>
                </c:pt>
                <c:pt idx="6">
                  <c:v>79772085.599999994</c:v>
                </c:pt>
                <c:pt idx="7">
                  <c:v>79873046.400000006</c:v>
                </c:pt>
                <c:pt idx="8">
                  <c:v>79974007.200000018</c:v>
                </c:pt>
                <c:pt idx="9">
                  <c:v>80071711.200000018</c:v>
                </c:pt>
                <c:pt idx="10">
                  <c:v>80172672</c:v>
                </c:pt>
                <c:pt idx="11">
                  <c:v>80270376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65B-4488-B06B-456FD00CF46E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71"/>
        <c:overlap val="-27"/>
        <c:axId val="1439744607"/>
        <c:axId val="1439745567"/>
      </c:barChart>
      <c:catAx>
        <c:axId val="14397446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39745567"/>
        <c:crosses val="autoZero"/>
        <c:auto val="1"/>
        <c:lblAlgn val="ctr"/>
        <c:lblOffset val="100"/>
        <c:noMultiLvlLbl val="0"/>
      </c:catAx>
      <c:valAx>
        <c:axId val="14397455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.00_);_(* \(#,##0.0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3974460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2016 Actual Passenger Miles </a:t>
            </a:r>
            <a:br>
              <a:rPr lang="en-US"/>
            </a:br>
            <a:r>
              <a:rPr lang="en-US"/>
              <a:t>vs </a:t>
            </a:r>
            <a:br>
              <a:rPr lang="en-US"/>
            </a:br>
            <a:r>
              <a:rPr lang="en-US"/>
              <a:t>2017 Forecasted Passenger Miles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'Predictive Average Model'!$K$1</c:f>
              <c:strCache>
                <c:ptCount val="1"/>
                <c:pt idx="0">
                  <c:v>2016 Actual Values</c:v>
                </c:pt>
              </c:strCache>
            </c:strRef>
          </c:tx>
          <c:spPr>
            <a:solidFill>
              <a:schemeClr val="tx2">
                <a:lumMod val="50000"/>
                <a:lumOff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'Predictive Average Model'!$J$18:$J$29</c:f>
              <c:strCache>
                <c:ptCount val="12"/>
                <c:pt idx="0">
                  <c:v> January </c:v>
                </c:pt>
                <c:pt idx="1">
                  <c:v> February </c:v>
                </c:pt>
                <c:pt idx="2">
                  <c:v> March </c:v>
                </c:pt>
                <c:pt idx="3">
                  <c:v> April </c:v>
                </c:pt>
                <c:pt idx="4">
                  <c:v> May </c:v>
                </c:pt>
                <c:pt idx="5">
                  <c:v> June </c:v>
                </c:pt>
                <c:pt idx="6">
                  <c:v> July </c:v>
                </c:pt>
                <c:pt idx="7">
                  <c:v> August </c:v>
                </c:pt>
                <c:pt idx="8">
                  <c:v> September </c:v>
                </c:pt>
                <c:pt idx="9">
                  <c:v> October </c:v>
                </c:pt>
                <c:pt idx="10">
                  <c:v> November </c:v>
                </c:pt>
                <c:pt idx="11">
                  <c:v> December </c:v>
                </c:pt>
              </c:strCache>
            </c:strRef>
          </c:cat>
          <c:val>
            <c:numRef>
              <c:f>'Predictive Average Model'!$K$2:$K$13</c:f>
              <c:numCache>
                <c:formatCode>_("$"* #,##0.00_);_("$"* \(#,##0.00\);_("$"* "-"??_);_(@_)</c:formatCode>
                <c:ptCount val="12"/>
                <c:pt idx="0">
                  <c:v>66538437</c:v>
                </c:pt>
                <c:pt idx="1">
                  <c:v>60331344</c:v>
                </c:pt>
                <c:pt idx="2">
                  <c:v>76271051</c:v>
                </c:pt>
                <c:pt idx="3">
                  <c:v>73607258</c:v>
                </c:pt>
                <c:pt idx="4">
                  <c:v>78502373</c:v>
                </c:pt>
                <c:pt idx="5">
                  <c:v>83253406</c:v>
                </c:pt>
                <c:pt idx="6">
                  <c:v>88951664</c:v>
                </c:pt>
                <c:pt idx="7">
                  <c:v>85855967</c:v>
                </c:pt>
                <c:pt idx="8">
                  <c:v>73017733</c:v>
                </c:pt>
                <c:pt idx="9">
                  <c:v>76678108</c:v>
                </c:pt>
                <c:pt idx="10">
                  <c:v>70460064</c:v>
                </c:pt>
                <c:pt idx="11">
                  <c:v>75327877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AAB-4F9C-8683-BFE0703D8BC3}"/>
            </c:ext>
          </c:extLst>
        </c:ser>
        <c:ser>
          <c:idx val="1"/>
          <c:order val="1"/>
          <c:tx>
            <c:strRef>
              <c:f>'Predictive Average Model'!$L$1</c:f>
              <c:strCache>
                <c:ptCount val="1"/>
                <c:pt idx="0">
                  <c:v>2017 Forecast</c:v>
                </c:pt>
              </c:strCache>
            </c:strRef>
          </c:tx>
          <c:spPr>
            <a:solidFill>
              <a:schemeClr val="accent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'Predictive Average Model'!$J$18:$J$29</c:f>
              <c:strCache>
                <c:ptCount val="12"/>
                <c:pt idx="0">
                  <c:v> January </c:v>
                </c:pt>
                <c:pt idx="1">
                  <c:v> February </c:v>
                </c:pt>
                <c:pt idx="2">
                  <c:v> March </c:v>
                </c:pt>
                <c:pt idx="3">
                  <c:v> April </c:v>
                </c:pt>
                <c:pt idx="4">
                  <c:v> May </c:v>
                </c:pt>
                <c:pt idx="5">
                  <c:v> June </c:v>
                </c:pt>
                <c:pt idx="6">
                  <c:v> July </c:v>
                </c:pt>
                <c:pt idx="7">
                  <c:v> August </c:v>
                </c:pt>
                <c:pt idx="8">
                  <c:v> September </c:v>
                </c:pt>
                <c:pt idx="9">
                  <c:v> October </c:v>
                </c:pt>
                <c:pt idx="10">
                  <c:v> November </c:v>
                </c:pt>
                <c:pt idx="11">
                  <c:v> December </c:v>
                </c:pt>
              </c:strCache>
            </c:strRef>
          </c:cat>
          <c:val>
            <c:numRef>
              <c:f>'Predictive Average Model'!$L$2:$L$13</c:f>
              <c:numCache>
                <c:formatCode>_(* #,##0.00_);_(* \(#,##0.00\);_(* "-"??_);_(@_)</c:formatCode>
                <c:ptCount val="12"/>
                <c:pt idx="0">
                  <c:v>79182604.800000012</c:v>
                </c:pt>
                <c:pt idx="1">
                  <c:v>79283565.599999994</c:v>
                </c:pt>
                <c:pt idx="2">
                  <c:v>79374756</c:v>
                </c:pt>
                <c:pt idx="3">
                  <c:v>79475716.800000012</c:v>
                </c:pt>
                <c:pt idx="4">
                  <c:v>79573420.800000012</c:v>
                </c:pt>
                <c:pt idx="5">
                  <c:v>79674381.599999994</c:v>
                </c:pt>
                <c:pt idx="6">
                  <c:v>79772085.599999994</c:v>
                </c:pt>
                <c:pt idx="7">
                  <c:v>79873046.400000006</c:v>
                </c:pt>
                <c:pt idx="8">
                  <c:v>79974007.200000018</c:v>
                </c:pt>
                <c:pt idx="9">
                  <c:v>80071711.200000018</c:v>
                </c:pt>
                <c:pt idx="10">
                  <c:v>80172672</c:v>
                </c:pt>
                <c:pt idx="11">
                  <c:v>80270376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AAB-4F9C-8683-BFE0703D8B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565012847"/>
        <c:axId val="1565008047"/>
      </c:barChart>
      <c:lineChart>
        <c:grouping val="standard"/>
        <c:varyColors val="0"/>
        <c:ser>
          <c:idx val="2"/>
          <c:order val="2"/>
          <c:tx>
            <c:strRef>
              <c:f>'Predictive Average Model'!$M$1</c:f>
              <c:strCache>
                <c:ptCount val="1"/>
                <c:pt idx="0">
                  <c:v>% Increase</c:v>
                </c:pt>
              </c:strCache>
            </c:strRef>
          </c:tx>
          <c:spPr>
            <a:ln w="31750" cap="rnd">
              <a:solidFill>
                <a:schemeClr val="accent3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'Predictive Average Model'!$J$2:$J$13</c:f>
              <c:numCache>
                <c:formatCode>m/d/yyyy</c:formatCode>
                <c:ptCount val="12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  <c:pt idx="3">
                  <c:v>42826</c:v>
                </c:pt>
                <c:pt idx="4">
                  <c:v>42856</c:v>
                </c:pt>
                <c:pt idx="5">
                  <c:v>42887</c:v>
                </c:pt>
                <c:pt idx="6">
                  <c:v>42917</c:v>
                </c:pt>
                <c:pt idx="7">
                  <c:v>42948</c:v>
                </c:pt>
                <c:pt idx="8">
                  <c:v>42979</c:v>
                </c:pt>
                <c:pt idx="9">
                  <c:v>43009</c:v>
                </c:pt>
                <c:pt idx="10">
                  <c:v>43040</c:v>
                </c:pt>
                <c:pt idx="11">
                  <c:v>43070</c:v>
                </c:pt>
              </c:numCache>
            </c:numRef>
          </c:cat>
          <c:val>
            <c:numRef>
              <c:f>'Predictive Average Model'!$M$2:$M$13</c:f>
              <c:numCache>
                <c:formatCode>0.00%</c:formatCode>
                <c:ptCount val="12"/>
                <c:pt idx="0">
                  <c:v>0.19002802545542227</c:v>
                </c:pt>
                <c:pt idx="1">
                  <c:v>0.31413557768578793</c:v>
                </c:pt>
                <c:pt idx="2">
                  <c:v>4.0693093373002032E-2</c:v>
                </c:pt>
                <c:pt idx="3">
                  <c:v>7.9726632392691649E-2</c:v>
                </c:pt>
                <c:pt idx="4">
                  <c:v>1.3643508585403042E-2</c:v>
                </c:pt>
                <c:pt idx="5">
                  <c:v>-4.2989525257381131E-2</c:v>
                </c:pt>
                <c:pt idx="6">
                  <c:v>-0.10319737694845153</c:v>
                </c:pt>
                <c:pt idx="7">
                  <c:v>-6.9685553713465187E-2</c:v>
                </c:pt>
                <c:pt idx="8">
                  <c:v>9.5268285034267194E-2</c:v>
                </c:pt>
                <c:pt idx="9">
                  <c:v>4.425778476432958E-2</c:v>
                </c:pt>
                <c:pt idx="10">
                  <c:v>0.13784557448031839</c:v>
                </c:pt>
                <c:pt idx="11">
                  <c:v>6.5613146113224455E-2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AAB-4F9C-8683-BFE0703D8B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65014767"/>
        <c:axId val="1565009007"/>
      </c:lineChart>
      <c:catAx>
        <c:axId val="1565012847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5008047"/>
        <c:crosses val="autoZero"/>
        <c:auto val="1"/>
        <c:lblAlgn val="ctr"/>
        <c:lblOffset val="100"/>
        <c:noMultiLvlLbl val="0"/>
      </c:catAx>
      <c:valAx>
        <c:axId val="15650080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5012847"/>
        <c:crosses val="autoZero"/>
        <c:crossBetween val="between"/>
      </c:valAx>
      <c:valAx>
        <c:axId val="1565009007"/>
        <c:scaling>
          <c:orientation val="minMax"/>
        </c:scaling>
        <c:delete val="0"/>
        <c:axPos val="r"/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5014767"/>
        <c:crosses val="max"/>
        <c:crossBetween val="between"/>
      </c:valAx>
      <c:dateAx>
        <c:axId val="1565014767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1565009007"/>
        <c:crosses val="autoZero"/>
        <c:auto val="1"/>
        <c:lblOffset val="100"/>
        <c:baseTimeUnit val="months"/>
      </c:date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0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b="0" kern="1200" spc="20" baseline="0"/>
  </cs:categoryAxis>
  <cs:chartArea mods="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 cmpd="sng" algn="ctr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  <a:alpha val="33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dk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gradFill>
        <a:gsLst>
          <a:gs pos="100000">
            <a:schemeClr val="lt1">
              <a:lumMod val="95000"/>
            </a:schemeClr>
          </a:gs>
          <a:gs pos="0">
            <a:schemeClr val="lt1"/>
          </a:gs>
        </a:gsLst>
        <a:lin ang="5400000" scaled="0"/>
      </a:gradFill>
    </cs:spPr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30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b="0" kern="1200" spc="20" baseline="0"/>
  </cs:categoryAxis>
  <cs:chartArea mods="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 cmpd="sng" algn="ctr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  <a:alpha val="33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dk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gradFill>
        <a:gsLst>
          <a:gs pos="100000">
            <a:schemeClr val="lt1">
              <a:lumMod val="95000"/>
            </a:schemeClr>
          </a:gs>
          <a:gs pos="0">
            <a:schemeClr val="lt1"/>
          </a:gs>
        </a:gsLst>
        <a:lin ang="5400000" scaled="0"/>
      </a:gradFill>
    </cs:spPr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30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b="0" kern="1200" spc="20" baseline="0"/>
  </cs:categoryAxis>
  <cs:chartArea mods="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 cmpd="sng" algn="ctr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  <a:alpha val="33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dk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gradFill>
        <a:gsLst>
          <a:gs pos="100000">
            <a:schemeClr val="lt1">
              <a:lumMod val="95000"/>
            </a:schemeClr>
          </a:gs>
          <a:gs pos="0">
            <a:schemeClr val="lt1"/>
          </a:gs>
        </a:gsLst>
        <a:lin ang="5400000" scaled="0"/>
      </a:gradFill>
    </cs:spPr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326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dk1">
            <a:lumMod val="75000"/>
            <a:lumOff val="2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dk1">
            <a:lumMod val="75000"/>
            <a:lumOff val="25000"/>
          </a:schemeClr>
        </a:solidFill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11</xdr:col>
      <xdr:colOff>304800</xdr:colOff>
      <xdr:row>16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D6B8BB0-BDF9-F374-E603-9BA7AFE71AF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563880</xdr:colOff>
      <xdr:row>17</xdr:row>
      <xdr:rowOff>34290</xdr:rowOff>
    </xdr:from>
    <xdr:to>
      <xdr:col>11</xdr:col>
      <xdr:colOff>259080</xdr:colOff>
      <xdr:row>32</xdr:row>
      <xdr:rowOff>34290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99FA5EFE-FC5C-2391-D417-752B9A34D1C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548640</xdr:colOff>
      <xdr:row>32</xdr:row>
      <xdr:rowOff>179070</xdr:rowOff>
    </xdr:from>
    <xdr:to>
      <xdr:col>11</xdr:col>
      <xdr:colOff>243840</xdr:colOff>
      <xdr:row>47</xdr:row>
      <xdr:rowOff>179070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1D26F807-5108-16A4-6EE4-26D00B0C62A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342900</xdr:colOff>
      <xdr:row>0</xdr:row>
      <xdr:rowOff>138112</xdr:rowOff>
    </xdr:from>
    <xdr:to>
      <xdr:col>8</xdr:col>
      <xdr:colOff>190500</xdr:colOff>
      <xdr:row>15</xdr:row>
      <xdr:rowOff>23812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2F0543D-16B9-2576-A185-FD0D239DE30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0</xdr:colOff>
      <xdr:row>14</xdr:row>
      <xdr:rowOff>185737</xdr:rowOff>
    </xdr:from>
    <xdr:to>
      <xdr:col>17</xdr:col>
      <xdr:colOff>42862</xdr:colOff>
      <xdr:row>29</xdr:row>
      <xdr:rowOff>71437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63241FA0-56FE-5AE9-4ACC-BCF4505E03F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242887</xdr:colOff>
      <xdr:row>0</xdr:row>
      <xdr:rowOff>57150</xdr:rowOff>
    </xdr:from>
    <xdr:to>
      <xdr:col>19</xdr:col>
      <xdr:colOff>138112</xdr:colOff>
      <xdr:row>14</xdr:row>
      <xdr:rowOff>133350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768114D5-BA9A-AE0F-74E9-35159D64D58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ErickCampos" refreshedDate="45716.620319560185" createdVersion="8" refreshedVersion="8" minRefreshableVersion="3" recordCount="192" xr:uid="{623C60E6-B0E1-4DC8-9121-3D39AEDCF2BF}">
  <cacheSource type="worksheet">
    <worksheetSource ref="A1:C193" sheet="Naive"/>
  </cacheSource>
  <cacheFields count="6">
    <cacheField name="Date" numFmtId="14">
      <sharedItems containsSemiMixedTypes="0" containsNonDate="0" containsDate="1" containsString="0" minDate="2001-01-01T00:00:00" maxDate="2016-12-02T00:00:00" count="192">
        <d v="2001-01-01T00:00:00"/>
        <d v="2001-02-01T00:00:00"/>
        <d v="2001-03-01T00:00:00"/>
        <d v="2001-04-01T00:00:00"/>
        <d v="2001-05-01T00:00:00"/>
        <d v="2001-06-01T00:00:00"/>
        <d v="2001-07-01T00:00:00"/>
        <d v="2001-08-01T00:00:00"/>
        <d v="2001-09-01T00:00:00"/>
        <d v="2001-10-01T00:00:00"/>
        <d v="2001-11-01T00:00:00"/>
        <d v="2001-12-01T00:00:00"/>
        <d v="2002-01-01T00:00:00"/>
        <d v="2002-02-01T00:00:00"/>
        <d v="2002-03-01T00:00:00"/>
        <d v="2002-04-01T00:00:00"/>
        <d v="2002-05-01T00:00:00"/>
        <d v="2002-06-01T00:00:00"/>
        <d v="2002-07-01T00:00:00"/>
        <d v="2002-08-01T00:00:00"/>
        <d v="2002-09-01T00:00:00"/>
        <d v="2002-10-01T00:00:00"/>
        <d v="2002-11-01T00:00:00"/>
        <d v="2002-12-01T00:00:00"/>
        <d v="2003-01-01T00:00:00"/>
        <d v="2003-02-01T00:00:00"/>
        <d v="2003-03-01T00:00:00"/>
        <d v="2003-04-01T00:00:00"/>
        <d v="2003-05-01T00:00:00"/>
        <d v="2003-06-01T00:00:00"/>
        <d v="2003-07-01T00:00:00"/>
        <d v="2003-08-01T00:00:00"/>
        <d v="2003-09-01T00:00:00"/>
        <d v="2003-10-01T00:00:00"/>
        <d v="2003-11-01T00:00:00"/>
        <d v="2003-12-01T00:00:00"/>
        <d v="2004-01-01T00:00:00"/>
        <d v="2004-02-01T00:00:00"/>
        <d v="2004-03-01T00:00:00"/>
        <d v="2004-04-01T00:00:00"/>
        <d v="2004-05-01T00:00:00"/>
        <d v="2004-06-01T00:00:00"/>
        <d v="2004-07-01T00:00:00"/>
        <d v="2004-08-01T00:00:00"/>
        <d v="2004-09-01T00:00:00"/>
        <d v="2004-10-01T00:00:00"/>
        <d v="2004-11-01T00:00:00"/>
        <d v="2004-12-01T00:00:00"/>
        <d v="2005-01-01T00:00:00"/>
        <d v="2005-02-01T00:00:00"/>
        <d v="2005-03-01T00:00:00"/>
        <d v="2005-04-01T00:00:00"/>
        <d v="2005-05-01T00:00:00"/>
        <d v="2005-06-01T00:00:00"/>
        <d v="2005-07-01T00:00:00"/>
        <d v="2005-08-01T00:00:00"/>
        <d v="2005-09-01T00:00:00"/>
        <d v="2005-10-01T00:00:00"/>
        <d v="2005-11-01T00:00:00"/>
        <d v="2005-12-01T00:00:00"/>
        <d v="2006-01-01T00:00:00"/>
        <d v="2006-02-01T00:00:00"/>
        <d v="2006-03-01T00:00:00"/>
        <d v="2006-04-01T00:00:00"/>
        <d v="2006-05-01T00:00:00"/>
        <d v="2006-06-01T00:00:00"/>
        <d v="2006-07-01T00:00:00"/>
        <d v="2006-08-01T00:00:00"/>
        <d v="2006-09-01T00:00:00"/>
        <d v="2006-10-01T00:00:00"/>
        <d v="2006-11-01T00:00:00"/>
        <d v="2006-12-01T00:00:00"/>
        <d v="2007-01-01T00:00:00"/>
        <d v="2007-02-01T00:00:00"/>
        <d v="2007-03-01T00:00:00"/>
        <d v="2007-04-01T00:00:00"/>
        <d v="2007-05-01T00:00:00"/>
        <d v="2007-06-01T00:00:00"/>
        <d v="2007-07-01T00:00:00"/>
        <d v="2007-08-01T00:00:00"/>
        <d v="2007-09-01T00:00:00"/>
        <d v="2007-10-01T00:00:00"/>
        <d v="2007-11-01T00:00:00"/>
        <d v="2007-12-01T00:00:00"/>
        <d v="2008-01-01T00:00:00"/>
        <d v="2008-02-01T00:00:00"/>
        <d v="2008-03-01T00:00:00"/>
        <d v="2008-04-01T00:00:00"/>
        <d v="2008-05-01T00:00:00"/>
        <d v="2008-06-01T00:00:00"/>
        <d v="2008-07-01T00:00:00"/>
        <d v="2008-08-01T00:00:00"/>
        <d v="2008-09-01T00:00:00"/>
        <d v="2008-10-01T00:00:00"/>
        <d v="2008-11-01T00:00:00"/>
        <d v="2008-12-01T00:00:00"/>
        <d v="2009-01-01T00:00:00"/>
        <d v="2009-02-01T00:00:00"/>
        <d v="2009-03-01T00:00:00"/>
        <d v="2009-04-01T00:00:00"/>
        <d v="2009-05-01T00:00:00"/>
        <d v="2009-06-01T00:00:00"/>
        <d v="2009-07-01T00:00:00"/>
        <d v="2009-08-01T00:00:00"/>
        <d v="2009-09-01T00:00:00"/>
        <d v="2009-10-01T00:00:00"/>
        <d v="2009-11-01T00:00:00"/>
        <d v="2009-12-01T00:00:00"/>
        <d v="2010-01-01T00:00:00"/>
        <d v="2010-02-01T00:00:00"/>
        <d v="2010-03-01T00:00:00"/>
        <d v="2010-04-01T00:00:00"/>
        <d v="2010-05-01T00:00:00"/>
        <d v="2010-06-01T00:00:00"/>
        <d v="2010-07-01T00:00:00"/>
        <d v="2010-08-01T00:00:00"/>
        <d v="2010-09-01T00:00:00"/>
        <d v="2010-10-01T00:00:00"/>
        <d v="2010-11-01T00:00:00"/>
        <d v="2010-12-01T00:00:00"/>
        <d v="2011-01-01T00:00:00"/>
        <d v="2011-02-01T00:00:00"/>
        <d v="2011-03-01T00:00:00"/>
        <d v="2011-04-01T00:00:00"/>
        <d v="2011-05-01T00:00:00"/>
        <d v="2011-06-01T00:00:00"/>
        <d v="2011-07-01T00:00:00"/>
        <d v="2011-08-01T00:00:00"/>
        <d v="2011-09-01T00:00:00"/>
        <d v="2011-10-01T00:00:00"/>
        <d v="2011-11-01T00:00:00"/>
        <d v="2011-12-01T00:00:00"/>
        <d v="2012-01-01T00:00:00"/>
        <d v="2012-02-01T00:00:00"/>
        <d v="2012-03-01T00:00:00"/>
        <d v="2012-04-01T00:00:00"/>
        <d v="2012-05-01T00:00:00"/>
        <d v="2012-06-01T00:00:00"/>
        <d v="2012-07-01T00:00:00"/>
        <d v="2012-08-01T00:00:00"/>
        <d v="2012-09-01T00:00:00"/>
        <d v="2012-10-01T00:00:00"/>
        <d v="2012-11-01T00:00:00"/>
        <d v="2012-12-01T00:00:00"/>
        <d v="2013-01-01T00:00:00"/>
        <d v="2013-02-01T00:00:00"/>
        <d v="2013-03-01T00:00:00"/>
        <d v="2013-04-01T00:00:00"/>
        <d v="2013-05-01T00:00:00"/>
        <d v="2013-06-01T00:00:00"/>
        <d v="2013-07-01T00:00:00"/>
        <d v="2013-08-01T00:00:00"/>
        <d v="2013-09-01T00:00:00"/>
        <d v="2013-10-01T00:00:00"/>
        <d v="2013-11-01T00:00:00"/>
        <d v="2013-12-01T00:00:00"/>
        <d v="2014-01-01T00:00:00"/>
        <d v="2014-02-01T00:00:00"/>
        <d v="2014-03-01T00:00:00"/>
        <d v="2014-04-01T00:00:00"/>
        <d v="2014-05-01T00:00:00"/>
        <d v="2014-06-01T00:00:00"/>
        <d v="2014-07-01T00:00:00"/>
        <d v="2014-08-01T00:00:00"/>
        <d v="2014-09-01T00:00:00"/>
        <d v="2014-10-01T00:00:00"/>
        <d v="2014-11-01T00:00:00"/>
        <d v="2014-12-01T00:00:00"/>
        <d v="2015-01-01T00:00:00"/>
        <d v="2015-02-01T00:00:00"/>
        <d v="2015-03-01T00:00:00"/>
        <d v="2015-04-01T00:00:00"/>
        <d v="2015-05-01T00:00:00"/>
        <d v="2015-06-01T00:00:00"/>
        <d v="2015-07-01T00:00:00"/>
        <d v="2015-08-01T00:00:00"/>
        <d v="2015-09-01T00:00:00"/>
        <d v="2015-10-01T00:00:00"/>
        <d v="2015-11-01T00:00:00"/>
        <d v="2015-12-01T00:00:00"/>
        <d v="2016-01-01T00:00:00"/>
        <d v="2016-02-01T00:00:00"/>
        <d v="2016-03-01T00:00:00"/>
        <d v="2016-04-01T00:00:00"/>
        <d v="2016-05-01T00:00:00"/>
        <d v="2016-06-01T00:00:00"/>
        <d v="2016-07-01T00:00:00"/>
        <d v="2016-08-01T00:00:00"/>
        <d v="2016-09-01T00:00:00"/>
        <d v="2016-10-01T00:00:00"/>
        <d v="2016-11-01T00:00:00"/>
        <d v="2016-12-01T00:00:00"/>
      </sharedItems>
      <fieldGroup par="5"/>
    </cacheField>
    <cacheField name="Passenger miles (000's)" numFmtId="44">
      <sharedItems containsSemiMixedTypes="0" containsString="0" containsNumber="1" containsInteger="1" minValue="39106905" maxValue="88951664"/>
    </cacheField>
    <cacheField name="Forecast" numFmtId="44">
      <sharedItems containsString="0" containsBlank="1" containsNumber="1" containsInteger="1" minValue="39106905" maxValue="88951664"/>
    </cacheField>
    <cacheField name="Months (Date)" numFmtId="0" databaseField="0">
      <fieldGroup base="0">
        <rangePr groupBy="months" startDate="2001-01-01T00:00:00" endDate="2016-12-02T00:00:00"/>
        <groupItems count="14">
          <s v="&lt;1/1/2001"/>
          <s v="Jan"/>
          <s v="Feb"/>
          <s v="Mar"/>
          <s v="Apr"/>
          <s v="May"/>
          <s v="Jun"/>
          <s v="Jul"/>
          <s v="Aug"/>
          <s v="Sep"/>
          <s v="Oct"/>
          <s v="Nov"/>
          <s v="Dec"/>
          <s v="&gt;12/2/2016"/>
        </groupItems>
      </fieldGroup>
    </cacheField>
    <cacheField name="Quarters (Date)" numFmtId="0" databaseField="0">
      <fieldGroup base="0">
        <rangePr groupBy="quarters" startDate="2001-01-01T00:00:00" endDate="2016-12-02T00:00:00"/>
        <groupItems count="6">
          <s v="&lt;1/1/2001"/>
          <s v="Qtr1"/>
          <s v="Qtr2"/>
          <s v="Qtr3"/>
          <s v="Qtr4"/>
          <s v="&gt;12/2/2016"/>
        </groupItems>
      </fieldGroup>
    </cacheField>
    <cacheField name="Years (Date)" numFmtId="0" databaseField="0">
      <fieldGroup base="0">
        <rangePr groupBy="years" startDate="2001-01-01T00:00:00" endDate="2016-12-02T00:00:00"/>
        <groupItems count="18">
          <s v="&lt;1/1/2001"/>
          <s v="2001"/>
          <s v="2002"/>
          <s v="2003"/>
          <s v="2004"/>
          <s v="2005"/>
          <s v="2006"/>
          <s v="2007"/>
          <s v="2008"/>
          <s v="2009"/>
          <s v="2010"/>
          <s v="2011"/>
          <s v="2012"/>
          <s v="2013"/>
          <s v="2014"/>
          <s v="2015"/>
          <s v="2016"/>
          <s v="&gt;12/2/2016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92">
  <r>
    <x v="0"/>
    <n v="49843099"/>
    <m/>
  </r>
  <r>
    <x v="1"/>
    <n v="49931931"/>
    <n v="49843099"/>
  </r>
  <r>
    <x v="2"/>
    <n v="61478163"/>
    <n v="49931931"/>
  </r>
  <r>
    <x v="3"/>
    <n v="58981617"/>
    <n v="61478163"/>
  </r>
  <r>
    <x v="4"/>
    <n v="61223861"/>
    <n v="58981617"/>
  </r>
  <r>
    <x v="5"/>
    <n v="65601574"/>
    <n v="61223861"/>
  </r>
  <r>
    <x v="6"/>
    <n v="67898320"/>
    <n v="65601574"/>
  </r>
  <r>
    <x v="7"/>
    <n v="67028338"/>
    <n v="67898320"/>
  </r>
  <r>
    <x v="8"/>
    <n v="56441629"/>
    <n v="67028338"/>
  </r>
  <r>
    <x v="9"/>
    <n v="58834210"/>
    <n v="56441629"/>
  </r>
  <r>
    <x v="10"/>
    <n v="56283261"/>
    <n v="58834210"/>
  </r>
  <r>
    <x v="11"/>
    <n v="55380280"/>
    <n v="56283261"/>
  </r>
  <r>
    <x v="12"/>
    <n v="53129922"/>
    <n v="55380280"/>
  </r>
  <r>
    <x v="13"/>
    <n v="49992995"/>
    <n v="53129922"/>
  </r>
  <r>
    <x v="14"/>
    <n v="62323049"/>
    <n v="49992995"/>
  </r>
  <r>
    <x v="15"/>
    <n v="59801567"/>
    <n v="62323049"/>
  </r>
  <r>
    <x v="16"/>
    <n v="60246478"/>
    <n v="59801567"/>
  </r>
  <r>
    <x v="17"/>
    <n v="64987598"/>
    <n v="60246478"/>
  </r>
  <r>
    <x v="18"/>
    <n v="68573410"/>
    <n v="64987598"/>
  </r>
  <r>
    <x v="19"/>
    <n v="69003617"/>
    <n v="68573410"/>
  </r>
  <r>
    <x v="20"/>
    <n v="39106905"/>
    <n v="69003617"/>
  </r>
  <r>
    <x v="21"/>
    <n v="44271037"/>
    <n v="39106905"/>
  </r>
  <r>
    <x v="22"/>
    <n v="45245063"/>
    <n v="44271037"/>
  </r>
  <r>
    <x v="23"/>
    <n v="48167518"/>
    <n v="45245063"/>
  </r>
  <r>
    <x v="24"/>
    <n v="46587854"/>
    <n v="48167518"/>
  </r>
  <r>
    <x v="25"/>
    <n v="45157584"/>
    <n v="46587854"/>
  </r>
  <r>
    <x v="26"/>
    <n v="57423396"/>
    <n v="45157584"/>
  </r>
  <r>
    <x v="27"/>
    <n v="53013179"/>
    <n v="57423396"/>
  </r>
  <r>
    <x v="28"/>
    <n v="55663570"/>
    <n v="53013179"/>
  </r>
  <r>
    <x v="29"/>
    <n v="60224150"/>
    <n v="55663570"/>
  </r>
  <r>
    <x v="30"/>
    <n v="63828500"/>
    <n v="60224150"/>
  </r>
  <r>
    <x v="31"/>
    <n v="63657944"/>
    <n v="63828500"/>
  </r>
  <r>
    <x v="32"/>
    <n v="49270915"/>
    <n v="63657944"/>
  </r>
  <r>
    <x v="33"/>
    <n v="54019748"/>
    <n v="49270915"/>
  </r>
  <r>
    <x v="34"/>
    <n v="50106815"/>
    <n v="54019748"/>
  </r>
  <r>
    <x v="35"/>
    <n v="56656595"/>
    <n v="50106815"/>
  </r>
  <r>
    <x v="36"/>
    <n v="51197174"/>
    <n v="56656595"/>
  </r>
  <r>
    <x v="37"/>
    <n v="47040806"/>
    <n v="51197174"/>
  </r>
  <r>
    <x v="38"/>
    <n v="56766580"/>
    <n v="47040806"/>
  </r>
  <r>
    <x v="39"/>
    <n v="51857453"/>
    <n v="56766580"/>
  </r>
  <r>
    <x v="40"/>
    <n v="54335598"/>
    <n v="51857453"/>
  </r>
  <r>
    <x v="41"/>
    <n v="60272900"/>
    <n v="54335598"/>
  </r>
  <r>
    <x v="42"/>
    <n v="65962215"/>
    <n v="60272900"/>
  </r>
  <r>
    <x v="43"/>
    <n v="64989766"/>
    <n v="65962215"/>
  </r>
  <r>
    <x v="44"/>
    <n v="52121480"/>
    <n v="64989766"/>
  </r>
  <r>
    <x v="45"/>
    <n v="56724551"/>
    <n v="52121480"/>
  </r>
  <r>
    <x v="46"/>
    <n v="54128776"/>
    <n v="56724551"/>
  </r>
  <r>
    <x v="47"/>
    <n v="58739845"/>
    <n v="54128776"/>
  </r>
  <r>
    <x v="48"/>
    <n v="53979787"/>
    <n v="58739845"/>
  </r>
  <r>
    <x v="49"/>
    <n v="53179693"/>
    <n v="53979787"/>
  </r>
  <r>
    <x v="50"/>
    <n v="64035864"/>
    <n v="53179693"/>
  </r>
  <r>
    <x v="51"/>
    <n v="62340117"/>
    <n v="64035864"/>
  </r>
  <r>
    <x v="52"/>
    <n v="62530704"/>
    <n v="62340117"/>
  </r>
  <r>
    <x v="53"/>
    <n v="68866397"/>
    <n v="62530704"/>
  </r>
  <r>
    <x v="54"/>
    <n v="73335889"/>
    <n v="68866397"/>
  </r>
  <r>
    <x v="55"/>
    <n v="70961522"/>
    <n v="73335889"/>
  </r>
  <r>
    <x v="56"/>
    <n v="57881041"/>
    <n v="70961522"/>
  </r>
  <r>
    <x v="57"/>
    <n v="63021143"/>
    <n v="57881041"/>
  </r>
  <r>
    <x v="58"/>
    <n v="59453942"/>
    <n v="63021143"/>
  </r>
  <r>
    <x v="59"/>
    <n v="62680310"/>
    <n v="59453942"/>
  </r>
  <r>
    <x v="60"/>
    <n v="59629608"/>
    <n v="62680310"/>
  </r>
  <r>
    <x v="61"/>
    <n v="55795165"/>
    <n v="59629608"/>
  </r>
  <r>
    <x v="62"/>
    <n v="70595861"/>
    <n v="55795165"/>
  </r>
  <r>
    <x v="63"/>
    <n v="65145551"/>
    <n v="70595861"/>
  </r>
  <r>
    <x v="64"/>
    <n v="68268899"/>
    <n v="65145551"/>
  </r>
  <r>
    <x v="65"/>
    <n v="72952959"/>
    <n v="68268899"/>
  </r>
  <r>
    <x v="66"/>
    <n v="77432998"/>
    <n v="72952959"/>
  </r>
  <r>
    <x v="67"/>
    <n v="73778918"/>
    <n v="77432998"/>
  </r>
  <r>
    <x v="68"/>
    <n v="62046798"/>
    <n v="73778918"/>
  </r>
  <r>
    <x v="69"/>
    <n v="63640895"/>
    <n v="62046798"/>
  </r>
  <r>
    <x v="70"/>
    <n v="61518984"/>
    <n v="63640895"/>
  </r>
  <r>
    <x v="71"/>
    <n v="64289340"/>
    <n v="61518984"/>
  </r>
  <r>
    <x v="72"/>
    <n v="61035027"/>
    <n v="64289340"/>
  </r>
  <r>
    <x v="73"/>
    <n v="56729212"/>
    <n v="61035027"/>
  </r>
  <r>
    <x v="74"/>
    <n v="70799794"/>
    <n v="56729212"/>
  </r>
  <r>
    <x v="75"/>
    <n v="68120559"/>
    <n v="70799794"/>
  </r>
  <r>
    <x v="76"/>
    <n v="69352606"/>
    <n v="68120559"/>
  </r>
  <r>
    <x v="77"/>
    <n v="74099238"/>
    <n v="69352606"/>
  </r>
  <r>
    <x v="78"/>
    <n v="77798621"/>
    <n v="74099238"/>
  </r>
  <r>
    <x v="79"/>
    <n v="74227051"/>
    <n v="77798621"/>
  </r>
  <r>
    <x v="80"/>
    <n v="62345744"/>
    <n v="74227051"/>
  </r>
  <r>
    <x v="81"/>
    <n v="66082164"/>
    <n v="62345744"/>
  </r>
  <r>
    <x v="82"/>
    <n v="63548732"/>
    <n v="66082164"/>
  </r>
  <r>
    <x v="83"/>
    <n v="65980782"/>
    <n v="63548732"/>
  </r>
  <r>
    <x v="84"/>
    <n v="63016014"/>
    <n v="65980782"/>
  </r>
  <r>
    <x v="85"/>
    <n v="57793832"/>
    <n v="63016014"/>
  </r>
  <r>
    <x v="86"/>
    <n v="72700241"/>
    <n v="57793832"/>
  </r>
  <r>
    <x v="87"/>
    <n v="69836157"/>
    <n v="72700241"/>
  </r>
  <r>
    <x v="88"/>
    <n v="71933108"/>
    <n v="69836157"/>
  </r>
  <r>
    <x v="89"/>
    <n v="76926452"/>
    <n v="71933108"/>
  </r>
  <r>
    <x v="90"/>
    <n v="80988340"/>
    <n v="76926452"/>
  </r>
  <r>
    <x v="91"/>
    <n v="79439827"/>
    <n v="80988340"/>
  </r>
  <r>
    <x v="92"/>
    <n v="65913314"/>
    <n v="79439827"/>
  </r>
  <r>
    <x v="93"/>
    <n v="69445349"/>
    <n v="65913314"/>
  </r>
  <r>
    <x v="94"/>
    <n v="66250428"/>
    <n v="69445349"/>
  </r>
  <r>
    <x v="95"/>
    <n v="67782533"/>
    <n v="66250428"/>
  </r>
  <r>
    <x v="96"/>
    <n v="64667105"/>
    <n v="67782533"/>
  </r>
  <r>
    <x v="97"/>
    <n v="61504425"/>
    <n v="64667105"/>
  </r>
  <r>
    <x v="98"/>
    <n v="74575531"/>
    <n v="61504425"/>
  </r>
  <r>
    <x v="99"/>
    <n v="68906882"/>
    <n v="74575531"/>
  </r>
  <r>
    <x v="100"/>
    <n v="72725750"/>
    <n v="68906882"/>
  </r>
  <r>
    <x v="101"/>
    <n v="76162104"/>
    <n v="72725750"/>
  </r>
  <r>
    <x v="102"/>
    <n v="79707545"/>
    <n v="76162104"/>
  </r>
  <r>
    <x v="103"/>
    <n v="77300568"/>
    <n v="79707545"/>
  </r>
  <r>
    <x v="104"/>
    <n v="61198749"/>
    <n v="77300568"/>
  </r>
  <r>
    <x v="105"/>
    <n v="65018204"/>
    <n v="61198749"/>
  </r>
  <r>
    <x v="106"/>
    <n v="58512623"/>
    <n v="65018204"/>
  </r>
  <r>
    <x v="107"/>
    <n v="63503416"/>
    <n v="58512623"/>
  </r>
  <r>
    <x v="108"/>
    <n v="58373786"/>
    <n v="63503416"/>
  </r>
  <r>
    <x v="109"/>
    <n v="53506580"/>
    <n v="58373786"/>
  </r>
  <r>
    <x v="110"/>
    <n v="66027342"/>
    <n v="53506580"/>
  </r>
  <r>
    <x v="111"/>
    <n v="65166301"/>
    <n v="66027342"/>
  </r>
  <r>
    <x v="112"/>
    <n v="65868255"/>
    <n v="65166301"/>
  </r>
  <r>
    <x v="113"/>
    <n v="71350228"/>
    <n v="65868255"/>
  </r>
  <r>
    <x v="114"/>
    <n v="77136799"/>
    <n v="71350228"/>
  </r>
  <r>
    <x v="115"/>
    <n v="74614772"/>
    <n v="77136799"/>
  </r>
  <r>
    <x v="116"/>
    <n v="61435354"/>
    <n v="74614772"/>
  </r>
  <r>
    <x v="117"/>
    <n v="64274740"/>
    <n v="61435354"/>
  </r>
  <r>
    <x v="118"/>
    <n v="59011015"/>
    <n v="64274740"/>
  </r>
  <r>
    <x v="119"/>
    <n v="63231672"/>
    <n v="59011015"/>
  </r>
  <r>
    <x v="120"/>
    <n v="59651062"/>
    <n v="63231672"/>
  </r>
  <r>
    <x v="121"/>
    <n v="53240066"/>
    <n v="59651062"/>
  </r>
  <r>
    <x v="122"/>
    <n v="68307090"/>
    <n v="53240066"/>
  </r>
  <r>
    <x v="123"/>
    <n v="64953251"/>
    <n v="68307090"/>
  </r>
  <r>
    <x v="124"/>
    <n v="68850905"/>
    <n v="64953251"/>
  </r>
  <r>
    <x v="125"/>
    <n v="74474551"/>
    <n v="68850905"/>
  </r>
  <r>
    <x v="126"/>
    <n v="79304441"/>
    <n v="74474551"/>
  </r>
  <r>
    <x v="127"/>
    <n v="76741308"/>
    <n v="79304441"/>
  </r>
  <r>
    <x v="128"/>
    <n v="65341293"/>
    <n v="76741308"/>
  </r>
  <r>
    <x v="129"/>
    <n v="69071626"/>
    <n v="65341293"/>
  </r>
  <r>
    <x v="130"/>
    <n v="63334293"/>
    <n v="69071626"/>
  </r>
  <r>
    <x v="131"/>
    <n v="65797943"/>
    <n v="63334293"/>
  </r>
  <r>
    <x v="132"/>
    <n v="61630362"/>
    <n v="65797943"/>
  </r>
  <r>
    <x v="133"/>
    <n v="55391206"/>
    <n v="61630362"/>
  </r>
  <r>
    <x v="134"/>
    <n v="70158268"/>
    <n v="55391206"/>
  </r>
  <r>
    <x v="135"/>
    <n v="67683559"/>
    <n v="70158268"/>
  </r>
  <r>
    <x v="136"/>
    <n v="71711448"/>
    <n v="67683559"/>
  </r>
  <r>
    <x v="137"/>
    <n v="76057910"/>
    <n v="71711448"/>
  </r>
  <r>
    <x v="138"/>
    <n v="81423231"/>
    <n v="76057910"/>
  </r>
  <r>
    <x v="139"/>
    <n v="77247896"/>
    <n v="81423231"/>
  </r>
  <r>
    <x v="140"/>
    <n v="66345318"/>
    <n v="77247896"/>
  </r>
  <r>
    <x v="141"/>
    <n v="68177919"/>
    <n v="66345318"/>
  </r>
  <r>
    <x v="142"/>
    <n v="63492941"/>
    <n v="68177919"/>
  </r>
  <r>
    <x v="143"/>
    <n v="66595644"/>
    <n v="63492941"/>
  </r>
  <r>
    <x v="144"/>
    <n v="61940192"/>
    <n v="66595644"/>
  </r>
  <r>
    <x v="145"/>
    <n v="58243799"/>
    <n v="61940192"/>
  </r>
  <r>
    <x v="146"/>
    <n v="71696205"/>
    <n v="58243799"/>
  </r>
  <r>
    <x v="147"/>
    <n v="68669276"/>
    <n v="71696205"/>
  </r>
  <r>
    <x v="148"/>
    <n v="71887545"/>
    <n v="68669276"/>
  </r>
  <r>
    <x v="149"/>
    <n v="76760765"/>
    <n v="71887545"/>
  </r>
  <r>
    <x v="150"/>
    <n v="80499331"/>
    <n v="76760765"/>
  </r>
  <r>
    <x v="151"/>
    <n v="78609005"/>
    <n v="80499331"/>
  </r>
  <r>
    <x v="152"/>
    <n v="66008348"/>
    <n v="78609005"/>
  </r>
  <r>
    <x v="153"/>
    <n v="67677764"/>
    <n v="66008348"/>
  </r>
  <r>
    <x v="154"/>
    <n v="64039210"/>
    <n v="67677764"/>
  </r>
  <r>
    <x v="155"/>
    <n v="66702987"/>
    <n v="64039210"/>
  </r>
  <r>
    <x v="156"/>
    <n v="63139217"/>
    <n v="66702987"/>
  </r>
  <r>
    <x v="157"/>
    <n v="58109870"/>
    <n v="63139217"/>
  </r>
  <r>
    <x v="158"/>
    <n v="72764478"/>
    <n v="58109870"/>
  </r>
  <r>
    <x v="159"/>
    <n v="68453537"/>
    <n v="72764478"/>
  </r>
  <r>
    <x v="160"/>
    <n v="73574534"/>
    <n v="68453537"/>
  </r>
  <r>
    <x v="161"/>
    <n v="78467134"/>
    <n v="73574534"/>
  </r>
  <r>
    <x v="162"/>
    <n v="81974582"/>
    <n v="78467134"/>
  </r>
  <r>
    <x v="163"/>
    <n v="80007787"/>
    <n v="81974582"/>
  </r>
  <r>
    <x v="164"/>
    <n v="67203059"/>
    <n v="80007787"/>
  </r>
  <r>
    <x v="165"/>
    <n v="69727370"/>
    <n v="67203059"/>
  </r>
  <r>
    <x v="166"/>
    <n v="63611195"/>
    <n v="69727370"/>
  </r>
  <r>
    <x v="167"/>
    <n v="70967039"/>
    <n v="63611195"/>
  </r>
  <r>
    <x v="168"/>
    <n v="64743622"/>
    <n v="70967039"/>
  </r>
  <r>
    <x v="169"/>
    <n v="58474896"/>
    <n v="64743622"/>
  </r>
  <r>
    <x v="170"/>
    <n v="74237229"/>
    <n v="58474896"/>
  </r>
  <r>
    <x v="171"/>
    <n v="71278694"/>
    <n v="74237229"/>
  </r>
  <r>
    <x v="172"/>
    <n v="75712694"/>
    <n v="71278694"/>
  </r>
  <r>
    <x v="173"/>
    <n v="80063355"/>
    <n v="75712694"/>
  </r>
  <r>
    <x v="174"/>
    <n v="84404540"/>
    <n v="80063355"/>
  </r>
  <r>
    <x v="175"/>
    <n v="81957560"/>
    <n v="84404540"/>
  </r>
  <r>
    <x v="176"/>
    <n v="69028870"/>
    <n v="81957560"/>
  </r>
  <r>
    <x v="177"/>
    <n v="71887841"/>
    <n v="69028870"/>
  </r>
  <r>
    <x v="178"/>
    <n v="65654285"/>
    <n v="71887841"/>
  </r>
  <r>
    <x v="179"/>
    <n v="72233639"/>
    <n v="65654285"/>
  </r>
  <r>
    <x v="180"/>
    <n v="66538437"/>
    <n v="72233639"/>
  </r>
  <r>
    <x v="181"/>
    <n v="60331344"/>
    <n v="66538437"/>
  </r>
  <r>
    <x v="182"/>
    <n v="76271051"/>
    <n v="60331344"/>
  </r>
  <r>
    <x v="183"/>
    <n v="73607258"/>
    <n v="76271051"/>
  </r>
  <r>
    <x v="184"/>
    <n v="78502373"/>
    <n v="73607258"/>
  </r>
  <r>
    <x v="185"/>
    <n v="83253406"/>
    <n v="78502373"/>
  </r>
  <r>
    <x v="186"/>
    <n v="88951664"/>
    <n v="83253406"/>
  </r>
  <r>
    <x v="187"/>
    <n v="85855967"/>
    <n v="88951664"/>
  </r>
  <r>
    <x v="188"/>
    <n v="73017733"/>
    <n v="85855967"/>
  </r>
  <r>
    <x v="189"/>
    <n v="76678108"/>
    <n v="73017733"/>
  </r>
  <r>
    <x v="190"/>
    <n v="70460064"/>
    <n v="76678108"/>
  </r>
  <r>
    <x v="191"/>
    <n v="75327877"/>
    <n v="7046006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AFF4268-D40F-48FD-84F8-A73FD0AFF3BD}" name="PivotTable6" cacheId="0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 chartFormat="10">
  <location ref="A29:B42" firstHeaderRow="1" firstDataRow="1" firstDataCol="1"/>
  <pivotFields count="6">
    <pivotField numFmtId="14" showAll="0">
      <items count="19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t="default"/>
      </items>
    </pivotField>
    <pivotField dataField="1" numFmtId="44" showAll="0"/>
    <pivotField showAll="0"/>
    <pivotField axis="axisRow"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showAll="0" defaultSubtotal="0"/>
    <pivotField showAll="0" defaultSubtotal="0">
      <items count="1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</items>
    </pivotField>
  </pivotFields>
  <rowFields count="1">
    <field x="3"/>
  </rowFields>
  <rowItems count="13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dataFields count="1">
    <dataField name="Average of Passenger miles (000's)" fld="1" subtotal="average" baseField="3" baseItem="1" numFmtId="44"/>
  </dataFields>
  <formats count="1">
    <format dxfId="0">
      <pivotArea collapsedLevelsAreSubtotals="1" fieldPosition="0">
        <references count="1">
          <reference field="3" count="12"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</format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8B0C36A-0BB2-4B1E-ABAF-017B0E2DF7D5}" name="PivotTable5" cacheId="0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 chartFormat="10">
  <location ref="A21:B26" firstHeaderRow="1" firstDataRow="1" firstDataCol="1"/>
  <pivotFields count="6">
    <pivotField numFmtId="14" showAll="0">
      <items count="19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t="default"/>
      </items>
    </pivotField>
    <pivotField dataField="1" numFmtId="44" showAll="0"/>
    <pivotField showAll="0"/>
    <pivotField showAll="0" defaultSubtotal="0"/>
    <pivotField axis="axisRow" showAll="0" defaultSubtotal="0">
      <items count="6">
        <item x="0"/>
        <item x="1"/>
        <item x="2"/>
        <item x="3"/>
        <item x="4"/>
        <item x="5"/>
      </items>
    </pivotField>
    <pivotField showAll="0" defaultSubtotal="0">
      <items count="1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</items>
    </pivotField>
  </pivotFields>
  <rowFields count="1">
    <field x="4"/>
  </rowFields>
  <rowItems count="5"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Average of Passenger miles (000's)" fld="1" subtotal="average" baseField="4" baseItem="1" numFmtId="44"/>
  </dataFields>
  <formats count="1">
    <format dxfId="1">
      <pivotArea collapsedLevelsAreSubtotals="1" fieldPosition="0">
        <references count="1">
          <reference field="4" count="4">
            <x v="1"/>
            <x v="2"/>
            <x v="3"/>
            <x v="4"/>
          </reference>
        </references>
      </pivotArea>
    </format>
  </format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787CB83-A1F1-46C1-9200-6CFF8D35F5B5}" name="PivotTable4" cacheId="0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 chartFormat="15">
  <location ref="A1:B18" firstHeaderRow="1" firstDataRow="1" firstDataCol="1"/>
  <pivotFields count="6">
    <pivotField numFmtId="14" showAll="0">
      <items count="19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t="default"/>
      </items>
    </pivotField>
    <pivotField dataField="1" numFmtId="44" showAll="0"/>
    <pivotField showAll="0"/>
    <pivotField showAll="0" defaultSubtotal="0">
      <items count="14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</items>
    </pivotField>
    <pivotField axis="axisRow" showAll="0" defaultSubtotal="0">
      <items count="6">
        <item sd="0" x="0"/>
        <item sd="0" x="1"/>
        <item sd="0" x="2"/>
        <item sd="0" x="3"/>
        <item sd="0" x="4"/>
        <item sd="0" x="5"/>
      </items>
    </pivotField>
    <pivotField axis="axisRow" showAll="0" defaultSubtotal="0">
      <items count="18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</items>
    </pivotField>
  </pivotFields>
  <rowFields count="2">
    <field x="5"/>
    <field x="4"/>
  </rowFields>
  <rowItems count="17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 t="grand">
      <x/>
    </i>
  </rowItems>
  <colItems count="1">
    <i/>
  </colItems>
  <dataFields count="1">
    <dataField name="Sum of Passenger miles (000's)" fld="1" baseField="0" baseItem="0" numFmtId="43"/>
  </dataFields>
  <formats count="1">
    <format dxfId="2">
      <pivotArea outline="0" collapsedLevelsAreSubtotals="1" fieldPosition="0"/>
    </format>
  </format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999346-A424-4E11-9B43-55DD52774F31}">
  <dimension ref="A1:B42"/>
  <sheetViews>
    <sheetView topLeftCell="A19" zoomScale="106" zoomScaleNormal="106" workbookViewId="0">
      <selection activeCell="A45" sqref="A45"/>
    </sheetView>
  </sheetViews>
  <sheetFormatPr defaultRowHeight="15" x14ac:dyDescent="0.25"/>
  <cols>
    <col min="1" max="1" width="13.42578125" bestFit="1" customWidth="1"/>
    <col min="2" max="2" width="29.28515625" bestFit="1" customWidth="1"/>
    <col min="3" max="3" width="14.28515625" bestFit="1" customWidth="1"/>
  </cols>
  <sheetData>
    <row r="1" spans="1:2" x14ac:dyDescent="0.25">
      <c r="A1" s="12" t="s">
        <v>12</v>
      </c>
      <c r="B1" t="s">
        <v>30</v>
      </c>
    </row>
    <row r="2" spans="1:2" x14ac:dyDescent="0.25">
      <c r="A2" s="13" t="s">
        <v>14</v>
      </c>
      <c r="B2" s="15">
        <v>708926283</v>
      </c>
    </row>
    <row r="3" spans="1:2" x14ac:dyDescent="0.25">
      <c r="A3" s="13" t="s">
        <v>15</v>
      </c>
      <c r="B3" s="15">
        <v>664849159</v>
      </c>
    </row>
    <row r="4" spans="1:2" x14ac:dyDescent="0.25">
      <c r="A4" s="13" t="s">
        <v>16</v>
      </c>
      <c r="B4" s="15">
        <v>655610250</v>
      </c>
    </row>
    <row r="5" spans="1:2" x14ac:dyDescent="0.25">
      <c r="A5" s="13" t="s">
        <v>17</v>
      </c>
      <c r="B5" s="15">
        <v>674137144</v>
      </c>
    </row>
    <row r="6" spans="1:2" x14ac:dyDescent="0.25">
      <c r="A6" s="13" t="s">
        <v>18</v>
      </c>
      <c r="B6" s="15">
        <v>752266409</v>
      </c>
    </row>
    <row r="7" spans="1:2" x14ac:dyDescent="0.25">
      <c r="A7" s="13" t="s">
        <v>19</v>
      </c>
      <c r="B7" s="15">
        <v>795095976</v>
      </c>
    </row>
    <row r="8" spans="1:2" x14ac:dyDescent="0.25">
      <c r="A8" s="13" t="s">
        <v>20</v>
      </c>
      <c r="B8" s="15">
        <v>810119530</v>
      </c>
    </row>
    <row r="9" spans="1:2" x14ac:dyDescent="0.25">
      <c r="A9" s="13" t="s">
        <v>21</v>
      </c>
      <c r="B9" s="15">
        <v>842025595</v>
      </c>
    </row>
    <row r="10" spans="1:2" x14ac:dyDescent="0.25">
      <c r="A10" s="13" t="s">
        <v>22</v>
      </c>
      <c r="B10" s="15">
        <v>823782902</v>
      </c>
    </row>
    <row r="11" spans="1:2" x14ac:dyDescent="0.25">
      <c r="A11" s="13" t="s">
        <v>23</v>
      </c>
      <c r="B11" s="15">
        <v>779996844</v>
      </c>
    </row>
    <row r="12" spans="1:2" x14ac:dyDescent="0.25">
      <c r="A12" s="13" t="s">
        <v>24</v>
      </c>
      <c r="B12" s="15">
        <v>809067829</v>
      </c>
    </row>
    <row r="13" spans="1:2" x14ac:dyDescent="0.25">
      <c r="A13" s="13" t="s">
        <v>25</v>
      </c>
      <c r="B13" s="15">
        <v>825915702</v>
      </c>
    </row>
    <row r="14" spans="1:2" x14ac:dyDescent="0.25">
      <c r="A14" s="13" t="s">
        <v>26</v>
      </c>
      <c r="B14" s="15">
        <v>832734427</v>
      </c>
    </row>
    <row r="15" spans="1:2" x14ac:dyDescent="0.25">
      <c r="A15" s="13" t="s">
        <v>27</v>
      </c>
      <c r="B15" s="15">
        <v>847999802</v>
      </c>
    </row>
    <row r="16" spans="1:2" x14ac:dyDescent="0.25">
      <c r="A16" s="13" t="s">
        <v>28</v>
      </c>
      <c r="B16" s="15">
        <v>869677225</v>
      </c>
    </row>
    <row r="17" spans="1:2" x14ac:dyDescent="0.25">
      <c r="A17" s="13" t="s">
        <v>29</v>
      </c>
      <c r="B17" s="15">
        <v>908795282</v>
      </c>
    </row>
    <row r="18" spans="1:2" x14ac:dyDescent="0.25">
      <c r="A18" s="13" t="s">
        <v>13</v>
      </c>
      <c r="B18" s="15">
        <v>12601000359</v>
      </c>
    </row>
    <row r="21" spans="1:2" x14ac:dyDescent="0.25">
      <c r="A21" s="12" t="s">
        <v>12</v>
      </c>
      <c r="B21" t="s">
        <v>35</v>
      </c>
    </row>
    <row r="22" spans="1:2" x14ac:dyDescent="0.25">
      <c r="A22" s="13" t="s">
        <v>31</v>
      </c>
      <c r="B22" s="15">
        <v>60493454.458333336</v>
      </c>
    </row>
    <row r="23" spans="1:2" x14ac:dyDescent="0.25">
      <c r="A23" s="13" t="s">
        <v>32</v>
      </c>
      <c r="B23" s="15">
        <v>68348416.8125</v>
      </c>
    </row>
    <row r="24" spans="1:2" x14ac:dyDescent="0.25">
      <c r="A24" s="13" t="s">
        <v>33</v>
      </c>
      <c r="B24" s="15">
        <v>70819767.125</v>
      </c>
    </row>
    <row r="25" spans="1:2" x14ac:dyDescent="0.25">
      <c r="A25" s="13" t="s">
        <v>34</v>
      </c>
      <c r="B25" s="15">
        <v>62859202.416666664</v>
      </c>
    </row>
    <row r="26" spans="1:2" x14ac:dyDescent="0.25">
      <c r="A26" s="13" t="s">
        <v>13</v>
      </c>
      <c r="B26" s="14">
        <v>65630210.203125</v>
      </c>
    </row>
    <row r="29" spans="1:2" x14ac:dyDescent="0.25">
      <c r="A29" s="12" t="s">
        <v>12</v>
      </c>
      <c r="B29" t="s">
        <v>35</v>
      </c>
    </row>
    <row r="30" spans="1:2" x14ac:dyDescent="0.25">
      <c r="A30" s="13" t="s">
        <v>36</v>
      </c>
      <c r="B30" s="15">
        <v>58693891.75</v>
      </c>
    </row>
    <row r="31" spans="1:2" x14ac:dyDescent="0.25">
      <c r="A31" s="13" t="s">
        <v>37</v>
      </c>
      <c r="B31" s="15">
        <v>54651462.75</v>
      </c>
    </row>
    <row r="32" spans="1:2" x14ac:dyDescent="0.25">
      <c r="A32" s="13" t="s">
        <v>38</v>
      </c>
      <c r="B32" s="15">
        <v>68135008.875</v>
      </c>
    </row>
    <row r="33" spans="1:2" x14ac:dyDescent="0.25">
      <c r="A33" s="13" t="s">
        <v>39</v>
      </c>
      <c r="B33" s="15">
        <v>64863434.875</v>
      </c>
    </row>
    <row r="34" spans="1:2" x14ac:dyDescent="0.25">
      <c r="A34" s="13" t="s">
        <v>40</v>
      </c>
      <c r="B34" s="15">
        <v>67649270.5</v>
      </c>
    </row>
    <row r="35" spans="1:2" x14ac:dyDescent="0.25">
      <c r="A35" s="13" t="s">
        <v>41</v>
      </c>
      <c r="B35" s="15">
        <v>72532545.0625</v>
      </c>
    </row>
    <row r="36" spans="1:2" x14ac:dyDescent="0.25">
      <c r="A36" s="13" t="s">
        <v>42</v>
      </c>
      <c r="B36" s="15">
        <v>76826276.625</v>
      </c>
    </row>
    <row r="37" spans="1:2" x14ac:dyDescent="0.25">
      <c r="A37" s="13" t="s">
        <v>43</v>
      </c>
      <c r="B37" s="15">
        <v>74713865.375</v>
      </c>
    </row>
    <row r="38" spans="1:2" x14ac:dyDescent="0.25">
      <c r="A38" s="13" t="s">
        <v>44</v>
      </c>
      <c r="B38" s="15">
        <v>60919159.375</v>
      </c>
    </row>
    <row r="39" spans="1:2" x14ac:dyDescent="0.25">
      <c r="A39" s="13" t="s">
        <v>45</v>
      </c>
      <c r="B39" s="15">
        <v>64284541.8125</v>
      </c>
    </row>
    <row r="40" spans="1:2" x14ac:dyDescent="0.25">
      <c r="A40" s="13" t="s">
        <v>46</v>
      </c>
      <c r="B40" s="15">
        <v>60290726.6875</v>
      </c>
    </row>
    <row r="41" spans="1:2" x14ac:dyDescent="0.25">
      <c r="A41" s="13" t="s">
        <v>47</v>
      </c>
      <c r="B41" s="15">
        <v>64002338.75</v>
      </c>
    </row>
    <row r="42" spans="1:2" x14ac:dyDescent="0.25">
      <c r="A42" s="13" t="s">
        <v>13</v>
      </c>
      <c r="B42" s="14">
        <v>65630210.203125</v>
      </c>
    </row>
  </sheetData>
  <pageMargins left="0.7" right="0.7" top="0.75" bottom="0.75" header="0.3" footer="0.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D4C840-8688-4B3A-9063-6465DF6A6990}">
  <dimension ref="A1:M195"/>
  <sheetViews>
    <sheetView topLeftCell="A163" workbookViewId="0">
      <selection activeCell="L193" sqref="L193"/>
    </sheetView>
  </sheetViews>
  <sheetFormatPr defaultRowHeight="15" x14ac:dyDescent="0.25"/>
  <cols>
    <col min="1" max="1" width="14.7109375" customWidth="1"/>
    <col min="2" max="2" width="25" customWidth="1"/>
    <col min="3" max="3" width="14.85546875" bestFit="1" customWidth="1"/>
    <col min="5" max="5" width="12.7109375" bestFit="1" customWidth="1"/>
    <col min="6" max="6" width="11" bestFit="1" customWidth="1"/>
    <col min="7" max="7" width="12" bestFit="1" customWidth="1"/>
    <col min="8" max="8" width="14.7109375" customWidth="1"/>
    <col min="12" max="12" width="12.7109375" bestFit="1" customWidth="1"/>
    <col min="13" max="13" width="11.7109375" customWidth="1"/>
    <col min="15" max="15" width="12.42578125" bestFit="1" customWidth="1"/>
    <col min="16" max="16" width="13.28515625" customWidth="1"/>
    <col min="18" max="18" width="26.85546875" bestFit="1" customWidth="1"/>
  </cols>
  <sheetData>
    <row r="1" spans="1:13" ht="75" x14ac:dyDescent="0.25">
      <c r="A1" s="1" t="s">
        <v>0</v>
      </c>
      <c r="B1" s="2" t="s">
        <v>1</v>
      </c>
      <c r="C1" s="2" t="s">
        <v>2</v>
      </c>
      <c r="E1" s="6" t="s">
        <v>3</v>
      </c>
      <c r="F1" s="6" t="s">
        <v>4</v>
      </c>
      <c r="G1" s="6" t="s">
        <v>5</v>
      </c>
      <c r="H1" s="6" t="s">
        <v>6</v>
      </c>
      <c r="J1" s="9" t="s">
        <v>8</v>
      </c>
      <c r="K1" s="9" t="s">
        <v>9</v>
      </c>
      <c r="L1" s="9" t="s">
        <v>10</v>
      </c>
      <c r="M1" s="9" t="s">
        <v>11</v>
      </c>
    </row>
    <row r="2" spans="1:13" x14ac:dyDescent="0.25">
      <c r="A2" s="3">
        <v>36892</v>
      </c>
      <c r="B2" s="10">
        <v>49843099</v>
      </c>
      <c r="C2" s="10"/>
      <c r="J2">
        <f>E194/(192-1)</f>
        <v>133428.15706806284</v>
      </c>
      <c r="K2">
        <f>F194/(192-1)</f>
        <v>5340604.9738219893</v>
      </c>
      <c r="L2">
        <f>G194/(192-1)</f>
        <v>46308431673314.789</v>
      </c>
      <c r="M2" s="7">
        <f>H194/(192-1)</f>
        <v>8.3785335053044779E-2</v>
      </c>
    </row>
    <row r="3" spans="1:13" x14ac:dyDescent="0.25">
      <c r="A3" s="4">
        <v>36923</v>
      </c>
      <c r="B3" s="11">
        <v>49931931</v>
      </c>
      <c r="C3" s="11">
        <v>49843099</v>
      </c>
      <c r="E3">
        <f>B3-C3</f>
        <v>88832</v>
      </c>
      <c r="F3">
        <f>ABS(B3-C3)</f>
        <v>88832</v>
      </c>
      <c r="G3">
        <f>F3^2</f>
        <v>7891124224</v>
      </c>
      <c r="H3" s="7">
        <f>F3/B3</f>
        <v>1.7790619793975123E-3</v>
      </c>
    </row>
    <row r="4" spans="1:13" x14ac:dyDescent="0.25">
      <c r="A4" s="3">
        <v>36951</v>
      </c>
      <c r="B4" s="10">
        <v>61478163</v>
      </c>
      <c r="C4" s="10">
        <v>49931931</v>
      </c>
      <c r="E4">
        <f t="shared" ref="E4:E67" si="0">B4-C4</f>
        <v>11546232</v>
      </c>
      <c r="F4">
        <f t="shared" ref="F4:F67" si="1">ABS(B4-C4)</f>
        <v>11546232</v>
      </c>
      <c r="G4">
        <f t="shared" ref="G4:G67" si="2">F4^2</f>
        <v>133315473397824</v>
      </c>
      <c r="H4" s="7">
        <f t="shared" ref="H4:H67" si="3">F4/B4</f>
        <v>0.18781029615344882</v>
      </c>
    </row>
    <row r="5" spans="1:13" x14ac:dyDescent="0.25">
      <c r="A5" s="4">
        <v>36982</v>
      </c>
      <c r="B5" s="11">
        <v>58981617</v>
      </c>
      <c r="C5" s="11">
        <v>61478163</v>
      </c>
      <c r="E5">
        <f t="shared" si="0"/>
        <v>-2496546</v>
      </c>
      <c r="F5">
        <f t="shared" si="1"/>
        <v>2496546</v>
      </c>
      <c r="G5">
        <f t="shared" si="2"/>
        <v>6232741930116</v>
      </c>
      <c r="H5" s="7">
        <f t="shared" si="3"/>
        <v>4.2327527236155633E-2</v>
      </c>
    </row>
    <row r="6" spans="1:13" x14ac:dyDescent="0.25">
      <c r="A6" s="3">
        <v>37012</v>
      </c>
      <c r="B6" s="10">
        <v>61223861</v>
      </c>
      <c r="C6" s="10">
        <v>58981617</v>
      </c>
      <c r="E6">
        <f t="shared" si="0"/>
        <v>2242244</v>
      </c>
      <c r="F6">
        <f t="shared" si="1"/>
        <v>2242244</v>
      </c>
      <c r="G6">
        <f t="shared" si="2"/>
        <v>5027658155536</v>
      </c>
      <c r="H6" s="7">
        <f t="shared" si="3"/>
        <v>3.6623694804220203E-2</v>
      </c>
    </row>
    <row r="7" spans="1:13" x14ac:dyDescent="0.25">
      <c r="A7" s="4">
        <v>37043</v>
      </c>
      <c r="B7" s="11">
        <v>65601574</v>
      </c>
      <c r="C7" s="11">
        <v>61223861</v>
      </c>
      <c r="E7">
        <f t="shared" si="0"/>
        <v>4377713</v>
      </c>
      <c r="F7">
        <f t="shared" si="1"/>
        <v>4377713</v>
      </c>
      <c r="G7">
        <f t="shared" si="2"/>
        <v>19164371110369</v>
      </c>
      <c r="H7" s="7">
        <f t="shared" si="3"/>
        <v>6.6731828721060871E-2</v>
      </c>
    </row>
    <row r="8" spans="1:13" x14ac:dyDescent="0.25">
      <c r="A8" s="3">
        <v>37073</v>
      </c>
      <c r="B8" s="10">
        <v>67898320</v>
      </c>
      <c r="C8" s="10">
        <v>65601574</v>
      </c>
      <c r="E8">
        <f t="shared" si="0"/>
        <v>2296746</v>
      </c>
      <c r="F8">
        <f t="shared" si="1"/>
        <v>2296746</v>
      </c>
      <c r="G8">
        <f t="shared" si="2"/>
        <v>5275042188516</v>
      </c>
      <c r="H8" s="7">
        <f t="shared" si="3"/>
        <v>3.3826256673213713E-2</v>
      </c>
    </row>
    <row r="9" spans="1:13" x14ac:dyDescent="0.25">
      <c r="A9" s="4">
        <v>37104</v>
      </c>
      <c r="B9" s="11">
        <v>67028338</v>
      </c>
      <c r="C9" s="11">
        <v>67898320</v>
      </c>
      <c r="E9">
        <f t="shared" si="0"/>
        <v>-869982</v>
      </c>
      <c r="F9">
        <f t="shared" si="1"/>
        <v>869982</v>
      </c>
      <c r="G9">
        <f t="shared" si="2"/>
        <v>756868680324</v>
      </c>
      <c r="H9" s="7">
        <f t="shared" si="3"/>
        <v>1.2979316300517551E-2</v>
      </c>
    </row>
    <row r="10" spans="1:13" x14ac:dyDescent="0.25">
      <c r="A10" s="3">
        <v>37135</v>
      </c>
      <c r="B10" s="10">
        <v>56441629</v>
      </c>
      <c r="C10" s="10">
        <v>67028338</v>
      </c>
      <c r="E10">
        <f t="shared" si="0"/>
        <v>-10586709</v>
      </c>
      <c r="F10">
        <f t="shared" si="1"/>
        <v>10586709</v>
      </c>
      <c r="G10">
        <f t="shared" si="2"/>
        <v>112078407450681</v>
      </c>
      <c r="H10" s="7">
        <f t="shared" si="3"/>
        <v>0.18756916105309435</v>
      </c>
    </row>
    <row r="11" spans="1:13" x14ac:dyDescent="0.25">
      <c r="A11" s="4">
        <v>37165</v>
      </c>
      <c r="B11" s="11">
        <v>58834210</v>
      </c>
      <c r="C11" s="11">
        <v>56441629</v>
      </c>
      <c r="E11">
        <f t="shared" si="0"/>
        <v>2392581</v>
      </c>
      <c r="F11">
        <f t="shared" si="1"/>
        <v>2392581</v>
      </c>
      <c r="G11">
        <f t="shared" si="2"/>
        <v>5724443841561</v>
      </c>
      <c r="H11" s="7">
        <f t="shared" si="3"/>
        <v>4.0666493184832432E-2</v>
      </c>
    </row>
    <row r="12" spans="1:13" x14ac:dyDescent="0.25">
      <c r="A12" s="3">
        <v>37196</v>
      </c>
      <c r="B12" s="10">
        <v>56283261</v>
      </c>
      <c r="C12" s="10">
        <v>58834210</v>
      </c>
      <c r="E12">
        <f t="shared" si="0"/>
        <v>-2550949</v>
      </c>
      <c r="F12">
        <f t="shared" si="1"/>
        <v>2550949</v>
      </c>
      <c r="G12">
        <f t="shared" si="2"/>
        <v>6507340800601</v>
      </c>
      <c r="H12" s="7">
        <f t="shared" si="3"/>
        <v>4.5323404413258855E-2</v>
      </c>
    </row>
    <row r="13" spans="1:13" x14ac:dyDescent="0.25">
      <c r="A13" s="4">
        <v>37226</v>
      </c>
      <c r="B13" s="11">
        <v>55380280</v>
      </c>
      <c r="C13" s="11">
        <v>56283261</v>
      </c>
      <c r="E13">
        <f t="shared" si="0"/>
        <v>-902981</v>
      </c>
      <c r="F13">
        <f t="shared" si="1"/>
        <v>902981</v>
      </c>
      <c r="G13">
        <f t="shared" si="2"/>
        <v>815374686361</v>
      </c>
      <c r="H13" s="7">
        <f t="shared" si="3"/>
        <v>1.6305099938100712E-2</v>
      </c>
    </row>
    <row r="14" spans="1:13" x14ac:dyDescent="0.25">
      <c r="A14" s="3">
        <v>37257</v>
      </c>
      <c r="B14" s="10">
        <v>53129922</v>
      </c>
      <c r="C14" s="10">
        <v>55380280</v>
      </c>
      <c r="E14">
        <f t="shared" si="0"/>
        <v>-2250358</v>
      </c>
      <c r="F14">
        <f t="shared" si="1"/>
        <v>2250358</v>
      </c>
      <c r="G14">
        <f t="shared" si="2"/>
        <v>5064111128164</v>
      </c>
      <c r="H14" s="7">
        <f t="shared" si="3"/>
        <v>4.2355755764143604E-2</v>
      </c>
    </row>
    <row r="15" spans="1:13" x14ac:dyDescent="0.25">
      <c r="A15" s="4">
        <v>37288</v>
      </c>
      <c r="B15" s="11">
        <v>49992995</v>
      </c>
      <c r="C15" s="11">
        <v>53129922</v>
      </c>
      <c r="E15">
        <f t="shared" si="0"/>
        <v>-3136927</v>
      </c>
      <c r="F15">
        <f t="shared" si="1"/>
        <v>3136927</v>
      </c>
      <c r="G15">
        <f t="shared" si="2"/>
        <v>9840311003329</v>
      </c>
      <c r="H15" s="7">
        <f t="shared" si="3"/>
        <v>6.2747330901059245E-2</v>
      </c>
    </row>
    <row r="16" spans="1:13" x14ac:dyDescent="0.25">
      <c r="A16" s="3">
        <v>37316</v>
      </c>
      <c r="B16" s="10">
        <v>62323049</v>
      </c>
      <c r="C16" s="10">
        <v>49992995</v>
      </c>
      <c r="E16">
        <f t="shared" si="0"/>
        <v>12330054</v>
      </c>
      <c r="F16">
        <f t="shared" si="1"/>
        <v>12330054</v>
      </c>
      <c r="G16">
        <f t="shared" si="2"/>
        <v>152030231642916</v>
      </c>
      <c r="H16" s="7">
        <f t="shared" si="3"/>
        <v>0.19784099458933724</v>
      </c>
    </row>
    <row r="17" spans="1:8" x14ac:dyDescent="0.25">
      <c r="A17" s="4">
        <v>37347</v>
      </c>
      <c r="B17" s="11">
        <v>59801567</v>
      </c>
      <c r="C17" s="11">
        <v>62323049</v>
      </c>
      <c r="E17">
        <f t="shared" si="0"/>
        <v>-2521482</v>
      </c>
      <c r="F17">
        <f t="shared" si="1"/>
        <v>2521482</v>
      </c>
      <c r="G17">
        <f t="shared" si="2"/>
        <v>6357871476324</v>
      </c>
      <c r="H17" s="7">
        <f t="shared" si="3"/>
        <v>4.2164145966275435E-2</v>
      </c>
    </row>
    <row r="18" spans="1:8" x14ac:dyDescent="0.25">
      <c r="A18" s="3">
        <v>37377</v>
      </c>
      <c r="B18" s="10">
        <v>60246478</v>
      </c>
      <c r="C18" s="10">
        <v>59801567</v>
      </c>
      <c r="E18">
        <f t="shared" si="0"/>
        <v>444911</v>
      </c>
      <c r="F18">
        <f t="shared" si="1"/>
        <v>444911</v>
      </c>
      <c r="G18">
        <f t="shared" si="2"/>
        <v>197945797921</v>
      </c>
      <c r="H18" s="7">
        <f t="shared" si="3"/>
        <v>7.3848466295407342E-3</v>
      </c>
    </row>
    <row r="19" spans="1:8" x14ac:dyDescent="0.25">
      <c r="A19" s="4">
        <v>37408</v>
      </c>
      <c r="B19" s="11">
        <v>64987598</v>
      </c>
      <c r="C19" s="11">
        <v>60246478</v>
      </c>
      <c r="E19">
        <f t="shared" si="0"/>
        <v>4741120</v>
      </c>
      <c r="F19">
        <f t="shared" si="1"/>
        <v>4741120</v>
      </c>
      <c r="G19">
        <f t="shared" si="2"/>
        <v>22478218854400</v>
      </c>
      <c r="H19" s="7">
        <f t="shared" si="3"/>
        <v>7.2954227358887763E-2</v>
      </c>
    </row>
    <row r="20" spans="1:8" x14ac:dyDescent="0.25">
      <c r="A20" s="3">
        <v>37438</v>
      </c>
      <c r="B20" s="10">
        <v>68573410</v>
      </c>
      <c r="C20" s="10">
        <v>64987598</v>
      </c>
      <c r="E20">
        <f t="shared" si="0"/>
        <v>3585812</v>
      </c>
      <c r="F20">
        <f t="shared" si="1"/>
        <v>3585812</v>
      </c>
      <c r="G20">
        <f t="shared" si="2"/>
        <v>12858047699344</v>
      </c>
      <c r="H20" s="7">
        <f t="shared" si="3"/>
        <v>5.2291580657867237E-2</v>
      </c>
    </row>
    <row r="21" spans="1:8" x14ac:dyDescent="0.25">
      <c r="A21" s="4">
        <v>37469</v>
      </c>
      <c r="B21" s="11">
        <v>69003617</v>
      </c>
      <c r="C21" s="11">
        <v>68573410</v>
      </c>
      <c r="E21">
        <f t="shared" si="0"/>
        <v>430207</v>
      </c>
      <c r="F21">
        <f t="shared" si="1"/>
        <v>430207</v>
      </c>
      <c r="G21">
        <f t="shared" si="2"/>
        <v>185078062849</v>
      </c>
      <c r="H21" s="7">
        <f t="shared" si="3"/>
        <v>6.2345572406733406E-3</v>
      </c>
    </row>
    <row r="22" spans="1:8" x14ac:dyDescent="0.25">
      <c r="A22" s="3">
        <v>37500</v>
      </c>
      <c r="B22" s="10">
        <v>39106905</v>
      </c>
      <c r="C22" s="10">
        <v>69003617</v>
      </c>
      <c r="E22">
        <f t="shared" si="0"/>
        <v>-29896712</v>
      </c>
      <c r="F22">
        <f t="shared" si="1"/>
        <v>29896712</v>
      </c>
      <c r="G22">
        <f t="shared" si="2"/>
        <v>893813388410944</v>
      </c>
      <c r="H22" s="7">
        <f t="shared" si="3"/>
        <v>0.76448678308856199</v>
      </c>
    </row>
    <row r="23" spans="1:8" x14ac:dyDescent="0.25">
      <c r="A23" s="4">
        <v>37530</v>
      </c>
      <c r="B23" s="11">
        <v>44271037</v>
      </c>
      <c r="C23" s="11">
        <v>39106905</v>
      </c>
      <c r="E23">
        <f t="shared" si="0"/>
        <v>5164132</v>
      </c>
      <c r="F23">
        <f t="shared" si="1"/>
        <v>5164132</v>
      </c>
      <c r="G23">
        <f t="shared" si="2"/>
        <v>26668259313424</v>
      </c>
      <c r="H23" s="7">
        <f t="shared" si="3"/>
        <v>0.11664809206976562</v>
      </c>
    </row>
    <row r="24" spans="1:8" x14ac:dyDescent="0.25">
      <c r="A24" s="3">
        <v>37561</v>
      </c>
      <c r="B24" s="10">
        <v>45245063</v>
      </c>
      <c r="C24" s="10">
        <v>44271037</v>
      </c>
      <c r="E24">
        <f t="shared" si="0"/>
        <v>974026</v>
      </c>
      <c r="F24">
        <f t="shared" si="1"/>
        <v>974026</v>
      </c>
      <c r="G24">
        <f t="shared" si="2"/>
        <v>948726648676</v>
      </c>
      <c r="H24" s="7">
        <f t="shared" si="3"/>
        <v>2.1527785252503682E-2</v>
      </c>
    </row>
    <row r="25" spans="1:8" x14ac:dyDescent="0.25">
      <c r="A25" s="4">
        <v>37591</v>
      </c>
      <c r="B25" s="11">
        <v>48167518</v>
      </c>
      <c r="C25" s="11">
        <v>45245063</v>
      </c>
      <c r="E25">
        <f t="shared" si="0"/>
        <v>2922455</v>
      </c>
      <c r="F25">
        <f t="shared" si="1"/>
        <v>2922455</v>
      </c>
      <c r="G25">
        <f t="shared" si="2"/>
        <v>8540743227025</v>
      </c>
      <c r="H25" s="7">
        <f t="shared" si="3"/>
        <v>6.0672733853548363E-2</v>
      </c>
    </row>
    <row r="26" spans="1:8" x14ac:dyDescent="0.25">
      <c r="A26" s="3">
        <v>37622</v>
      </c>
      <c r="B26" s="10">
        <v>46587854</v>
      </c>
      <c r="C26" s="10">
        <v>48167518</v>
      </c>
      <c r="E26">
        <f t="shared" si="0"/>
        <v>-1579664</v>
      </c>
      <c r="F26">
        <f t="shared" si="1"/>
        <v>1579664</v>
      </c>
      <c r="G26">
        <f t="shared" si="2"/>
        <v>2495338352896</v>
      </c>
      <c r="H26" s="7">
        <f t="shared" si="3"/>
        <v>3.3907206801154652E-2</v>
      </c>
    </row>
    <row r="27" spans="1:8" x14ac:dyDescent="0.25">
      <c r="A27" s="4">
        <v>37653</v>
      </c>
      <c r="B27" s="11">
        <v>45157584</v>
      </c>
      <c r="C27" s="11">
        <v>46587854</v>
      </c>
      <c r="E27">
        <f t="shared" si="0"/>
        <v>-1430270</v>
      </c>
      <c r="F27">
        <f t="shared" si="1"/>
        <v>1430270</v>
      </c>
      <c r="G27">
        <f t="shared" si="2"/>
        <v>2045672272900</v>
      </c>
      <c r="H27" s="7">
        <f t="shared" si="3"/>
        <v>3.1672863632385646E-2</v>
      </c>
    </row>
    <row r="28" spans="1:8" x14ac:dyDescent="0.25">
      <c r="A28" s="3">
        <v>37681</v>
      </c>
      <c r="B28" s="10">
        <v>57423396</v>
      </c>
      <c r="C28" s="10">
        <v>45157584</v>
      </c>
      <c r="E28">
        <f t="shared" si="0"/>
        <v>12265812</v>
      </c>
      <c r="F28">
        <f t="shared" si="1"/>
        <v>12265812</v>
      </c>
      <c r="G28">
        <f t="shared" si="2"/>
        <v>150450144019344</v>
      </c>
      <c r="H28" s="7">
        <f t="shared" si="3"/>
        <v>0.2136030408232909</v>
      </c>
    </row>
    <row r="29" spans="1:8" x14ac:dyDescent="0.25">
      <c r="A29" s="4">
        <v>37712</v>
      </c>
      <c r="B29" s="11">
        <v>53013179</v>
      </c>
      <c r="C29" s="11">
        <v>57423396</v>
      </c>
      <c r="E29">
        <f t="shared" si="0"/>
        <v>-4410217</v>
      </c>
      <c r="F29">
        <f t="shared" si="1"/>
        <v>4410217</v>
      </c>
      <c r="G29">
        <f t="shared" si="2"/>
        <v>19450013987089</v>
      </c>
      <c r="H29" s="7">
        <f t="shared" si="3"/>
        <v>8.3190955215117351E-2</v>
      </c>
    </row>
    <row r="30" spans="1:8" x14ac:dyDescent="0.25">
      <c r="A30" s="3">
        <v>37742</v>
      </c>
      <c r="B30" s="10">
        <v>55663570</v>
      </c>
      <c r="C30" s="10">
        <v>53013179</v>
      </c>
      <c r="E30">
        <f t="shared" si="0"/>
        <v>2650391</v>
      </c>
      <c r="F30">
        <f t="shared" si="1"/>
        <v>2650391</v>
      </c>
      <c r="G30">
        <f t="shared" si="2"/>
        <v>7024572452881</v>
      </c>
      <c r="H30" s="7">
        <f t="shared" si="3"/>
        <v>4.7614463103965485E-2</v>
      </c>
    </row>
    <row r="31" spans="1:8" x14ac:dyDescent="0.25">
      <c r="A31" s="4">
        <v>37773</v>
      </c>
      <c r="B31" s="11">
        <v>60224150</v>
      </c>
      <c r="C31" s="11">
        <v>55663570</v>
      </c>
      <c r="E31">
        <f t="shared" si="0"/>
        <v>4560580</v>
      </c>
      <c r="F31">
        <f t="shared" si="1"/>
        <v>4560580</v>
      </c>
      <c r="G31">
        <f t="shared" si="2"/>
        <v>20798889936400</v>
      </c>
      <c r="H31" s="7">
        <f t="shared" si="3"/>
        <v>7.5726764097127156E-2</v>
      </c>
    </row>
    <row r="32" spans="1:8" x14ac:dyDescent="0.25">
      <c r="A32" s="3">
        <v>37803</v>
      </c>
      <c r="B32" s="10">
        <v>63828500</v>
      </c>
      <c r="C32" s="10">
        <v>60224150</v>
      </c>
      <c r="E32">
        <f t="shared" si="0"/>
        <v>3604350</v>
      </c>
      <c r="F32">
        <f t="shared" si="1"/>
        <v>3604350</v>
      </c>
      <c r="G32">
        <f t="shared" si="2"/>
        <v>12991338922500</v>
      </c>
      <c r="H32" s="7">
        <f t="shared" si="3"/>
        <v>5.6469288797324081E-2</v>
      </c>
    </row>
    <row r="33" spans="1:8" x14ac:dyDescent="0.25">
      <c r="A33" s="4">
        <v>37834</v>
      </c>
      <c r="B33" s="11">
        <v>63657944</v>
      </c>
      <c r="C33" s="11">
        <v>63828500</v>
      </c>
      <c r="E33">
        <f t="shared" si="0"/>
        <v>-170556</v>
      </c>
      <c r="F33">
        <f t="shared" si="1"/>
        <v>170556</v>
      </c>
      <c r="G33">
        <f t="shared" si="2"/>
        <v>29089349136</v>
      </c>
      <c r="H33" s="7">
        <f t="shared" si="3"/>
        <v>2.6792571246096169E-3</v>
      </c>
    </row>
    <row r="34" spans="1:8" x14ac:dyDescent="0.25">
      <c r="A34" s="3">
        <v>37865</v>
      </c>
      <c r="B34" s="10">
        <v>49270915</v>
      </c>
      <c r="C34" s="10">
        <v>63657944</v>
      </c>
      <c r="E34">
        <f t="shared" si="0"/>
        <v>-14387029</v>
      </c>
      <c r="F34">
        <f t="shared" si="1"/>
        <v>14387029</v>
      </c>
      <c r="G34">
        <f t="shared" si="2"/>
        <v>206986603446841</v>
      </c>
      <c r="H34" s="7">
        <f t="shared" si="3"/>
        <v>0.29199841326267229</v>
      </c>
    </row>
    <row r="35" spans="1:8" x14ac:dyDescent="0.25">
      <c r="A35" s="4">
        <v>37895</v>
      </c>
      <c r="B35" s="11">
        <v>54019748</v>
      </c>
      <c r="C35" s="11">
        <v>49270915</v>
      </c>
      <c r="E35">
        <f t="shared" si="0"/>
        <v>4748833</v>
      </c>
      <c r="F35">
        <f t="shared" si="1"/>
        <v>4748833</v>
      </c>
      <c r="G35">
        <f t="shared" si="2"/>
        <v>22551414861889</v>
      </c>
      <c r="H35" s="7">
        <f t="shared" si="3"/>
        <v>8.7909203130677321E-2</v>
      </c>
    </row>
    <row r="36" spans="1:8" x14ac:dyDescent="0.25">
      <c r="A36" s="3">
        <v>37926</v>
      </c>
      <c r="B36" s="10">
        <v>50106815</v>
      </c>
      <c r="C36" s="10">
        <v>54019748</v>
      </c>
      <c r="E36">
        <f t="shared" si="0"/>
        <v>-3912933</v>
      </c>
      <c r="F36">
        <f t="shared" si="1"/>
        <v>3912933</v>
      </c>
      <c r="G36">
        <f t="shared" si="2"/>
        <v>15311044662489</v>
      </c>
      <c r="H36" s="7">
        <f t="shared" si="3"/>
        <v>7.8091832418404561E-2</v>
      </c>
    </row>
    <row r="37" spans="1:8" x14ac:dyDescent="0.25">
      <c r="A37" s="4">
        <v>37956</v>
      </c>
      <c r="B37" s="11">
        <v>56656595</v>
      </c>
      <c r="C37" s="11">
        <v>50106815</v>
      </c>
      <c r="E37">
        <f t="shared" si="0"/>
        <v>6549780</v>
      </c>
      <c r="F37">
        <f t="shared" si="1"/>
        <v>6549780</v>
      </c>
      <c r="G37">
        <f t="shared" si="2"/>
        <v>42899618048400</v>
      </c>
      <c r="H37" s="7">
        <f t="shared" si="3"/>
        <v>0.11560490001208155</v>
      </c>
    </row>
    <row r="38" spans="1:8" x14ac:dyDescent="0.25">
      <c r="A38" s="3">
        <v>37987</v>
      </c>
      <c r="B38" s="10">
        <v>51197174</v>
      </c>
      <c r="C38" s="10">
        <v>56656595</v>
      </c>
      <c r="E38">
        <f t="shared" si="0"/>
        <v>-5459421</v>
      </c>
      <c r="F38">
        <f t="shared" si="1"/>
        <v>5459421</v>
      </c>
      <c r="G38">
        <f t="shared" si="2"/>
        <v>29805277655241</v>
      </c>
      <c r="H38" s="7">
        <f t="shared" si="3"/>
        <v>0.10663520216955726</v>
      </c>
    </row>
    <row r="39" spans="1:8" x14ac:dyDescent="0.25">
      <c r="A39" s="4">
        <v>38018</v>
      </c>
      <c r="B39" s="11">
        <v>47040806</v>
      </c>
      <c r="C39" s="11">
        <v>51197174</v>
      </c>
      <c r="E39">
        <f t="shared" si="0"/>
        <v>-4156368</v>
      </c>
      <c r="F39">
        <f t="shared" si="1"/>
        <v>4156368</v>
      </c>
      <c r="G39">
        <f t="shared" si="2"/>
        <v>17275394951424</v>
      </c>
      <c r="H39" s="7">
        <f t="shared" si="3"/>
        <v>8.8356649331221074E-2</v>
      </c>
    </row>
    <row r="40" spans="1:8" x14ac:dyDescent="0.25">
      <c r="A40" s="3">
        <v>38047</v>
      </c>
      <c r="B40" s="10">
        <v>56766580</v>
      </c>
      <c r="C40" s="10">
        <v>47040806</v>
      </c>
      <c r="E40">
        <f t="shared" si="0"/>
        <v>9725774</v>
      </c>
      <c r="F40">
        <f t="shared" si="1"/>
        <v>9725774</v>
      </c>
      <c r="G40">
        <f t="shared" si="2"/>
        <v>94590679899076</v>
      </c>
      <c r="H40" s="7">
        <f t="shared" si="3"/>
        <v>0.1713292222289946</v>
      </c>
    </row>
    <row r="41" spans="1:8" x14ac:dyDescent="0.25">
      <c r="A41" s="4">
        <v>38078</v>
      </c>
      <c r="B41" s="11">
        <v>51857453</v>
      </c>
      <c r="C41" s="11">
        <v>56766580</v>
      </c>
      <c r="E41">
        <f t="shared" si="0"/>
        <v>-4909127</v>
      </c>
      <c r="F41">
        <f t="shared" si="1"/>
        <v>4909127</v>
      </c>
      <c r="G41">
        <f t="shared" si="2"/>
        <v>24099527902129</v>
      </c>
      <c r="H41" s="7">
        <f t="shared" si="3"/>
        <v>9.4665794712285617E-2</v>
      </c>
    </row>
    <row r="42" spans="1:8" x14ac:dyDescent="0.25">
      <c r="A42" s="3">
        <v>38108</v>
      </c>
      <c r="B42" s="10">
        <v>54335598</v>
      </c>
      <c r="C42" s="10">
        <v>51857453</v>
      </c>
      <c r="E42">
        <f t="shared" si="0"/>
        <v>2478145</v>
      </c>
      <c r="F42">
        <f t="shared" si="1"/>
        <v>2478145</v>
      </c>
      <c r="G42">
        <f t="shared" si="2"/>
        <v>6141202641025</v>
      </c>
      <c r="H42" s="7">
        <f t="shared" si="3"/>
        <v>4.5608129683232711E-2</v>
      </c>
    </row>
    <row r="43" spans="1:8" x14ac:dyDescent="0.25">
      <c r="A43" s="4">
        <v>38139</v>
      </c>
      <c r="B43" s="11">
        <v>60272900</v>
      </c>
      <c r="C43" s="11">
        <v>54335598</v>
      </c>
      <c r="E43">
        <f t="shared" si="0"/>
        <v>5937302</v>
      </c>
      <c r="F43">
        <f t="shared" si="1"/>
        <v>5937302</v>
      </c>
      <c r="G43">
        <f t="shared" si="2"/>
        <v>35251555039204</v>
      </c>
      <c r="H43" s="7">
        <f t="shared" si="3"/>
        <v>9.8506990703948208E-2</v>
      </c>
    </row>
    <row r="44" spans="1:8" x14ac:dyDescent="0.25">
      <c r="A44" s="3">
        <v>38169</v>
      </c>
      <c r="B44" s="10">
        <v>65962215</v>
      </c>
      <c r="C44" s="10">
        <v>60272900</v>
      </c>
      <c r="E44">
        <f t="shared" si="0"/>
        <v>5689315</v>
      </c>
      <c r="F44">
        <f t="shared" si="1"/>
        <v>5689315</v>
      </c>
      <c r="G44">
        <f t="shared" si="2"/>
        <v>32368305169225</v>
      </c>
      <c r="H44" s="7">
        <f t="shared" si="3"/>
        <v>8.6251121191124339E-2</v>
      </c>
    </row>
    <row r="45" spans="1:8" x14ac:dyDescent="0.25">
      <c r="A45" s="4">
        <v>38200</v>
      </c>
      <c r="B45" s="11">
        <v>64989766</v>
      </c>
      <c r="C45" s="11">
        <v>65962215</v>
      </c>
      <c r="E45">
        <f t="shared" si="0"/>
        <v>-972449</v>
      </c>
      <c r="F45">
        <f t="shared" si="1"/>
        <v>972449</v>
      </c>
      <c r="G45">
        <f t="shared" si="2"/>
        <v>945657057601</v>
      </c>
      <c r="H45" s="7">
        <f t="shared" si="3"/>
        <v>1.496310973023045E-2</v>
      </c>
    </row>
    <row r="46" spans="1:8" x14ac:dyDescent="0.25">
      <c r="A46" s="3">
        <v>38231</v>
      </c>
      <c r="B46" s="10">
        <v>52121480</v>
      </c>
      <c r="C46" s="10">
        <v>64989766</v>
      </c>
      <c r="E46">
        <f t="shared" si="0"/>
        <v>-12868286</v>
      </c>
      <c r="F46">
        <f t="shared" si="1"/>
        <v>12868286</v>
      </c>
      <c r="G46">
        <f t="shared" si="2"/>
        <v>165592784577796</v>
      </c>
      <c r="H46" s="7">
        <f t="shared" si="3"/>
        <v>0.24689026481980175</v>
      </c>
    </row>
    <row r="47" spans="1:8" x14ac:dyDescent="0.25">
      <c r="A47" s="4">
        <v>38261</v>
      </c>
      <c r="B47" s="11">
        <v>56724551</v>
      </c>
      <c r="C47" s="11">
        <v>52121480</v>
      </c>
      <c r="E47">
        <f t="shared" si="0"/>
        <v>4603071</v>
      </c>
      <c r="F47">
        <f t="shared" si="1"/>
        <v>4603071</v>
      </c>
      <c r="G47">
        <f t="shared" si="2"/>
        <v>21188262631041</v>
      </c>
      <c r="H47" s="7">
        <f t="shared" si="3"/>
        <v>8.1147773210227786E-2</v>
      </c>
    </row>
    <row r="48" spans="1:8" x14ac:dyDescent="0.25">
      <c r="A48" s="3">
        <v>38292</v>
      </c>
      <c r="B48" s="10">
        <v>54128776</v>
      </c>
      <c r="C48" s="10">
        <v>56724551</v>
      </c>
      <c r="E48">
        <f t="shared" si="0"/>
        <v>-2595775</v>
      </c>
      <c r="F48">
        <f t="shared" si="1"/>
        <v>2595775</v>
      </c>
      <c r="G48">
        <f t="shared" si="2"/>
        <v>6738047850625</v>
      </c>
      <c r="H48" s="7">
        <f t="shared" si="3"/>
        <v>4.7955545863442396E-2</v>
      </c>
    </row>
    <row r="49" spans="1:8" x14ac:dyDescent="0.25">
      <c r="A49" s="4">
        <v>38322</v>
      </c>
      <c r="B49" s="11">
        <v>58739845</v>
      </c>
      <c r="C49" s="11">
        <v>54128776</v>
      </c>
      <c r="E49">
        <f t="shared" si="0"/>
        <v>4611069</v>
      </c>
      <c r="F49">
        <f t="shared" si="1"/>
        <v>4611069</v>
      </c>
      <c r="G49">
        <f t="shared" si="2"/>
        <v>21261957322761</v>
      </c>
      <c r="H49" s="7">
        <f t="shared" si="3"/>
        <v>7.8499849633583474E-2</v>
      </c>
    </row>
    <row r="50" spans="1:8" x14ac:dyDescent="0.25">
      <c r="A50" s="3">
        <v>38353</v>
      </c>
      <c r="B50" s="10">
        <v>53979787</v>
      </c>
      <c r="C50" s="10">
        <v>58739845</v>
      </c>
      <c r="E50">
        <f t="shared" si="0"/>
        <v>-4760058</v>
      </c>
      <c r="F50">
        <f t="shared" si="1"/>
        <v>4760058</v>
      </c>
      <c r="G50">
        <f t="shared" si="2"/>
        <v>22658152163364</v>
      </c>
      <c r="H50" s="7">
        <f t="shared" si="3"/>
        <v>8.8182230137366049E-2</v>
      </c>
    </row>
    <row r="51" spans="1:8" x14ac:dyDescent="0.25">
      <c r="A51" s="4">
        <v>38384</v>
      </c>
      <c r="B51" s="11">
        <v>53179693</v>
      </c>
      <c r="C51" s="11">
        <v>53979787</v>
      </c>
      <c r="E51">
        <f t="shared" si="0"/>
        <v>-800094</v>
      </c>
      <c r="F51">
        <f t="shared" si="1"/>
        <v>800094</v>
      </c>
      <c r="G51">
        <f t="shared" si="2"/>
        <v>640150408836</v>
      </c>
      <c r="H51" s="7">
        <f t="shared" si="3"/>
        <v>1.5045103776736733E-2</v>
      </c>
    </row>
    <row r="52" spans="1:8" x14ac:dyDescent="0.25">
      <c r="A52" s="3">
        <v>38412</v>
      </c>
      <c r="B52" s="10">
        <v>64035864</v>
      </c>
      <c r="C52" s="10">
        <v>53179693</v>
      </c>
      <c r="E52">
        <f t="shared" si="0"/>
        <v>10856171</v>
      </c>
      <c r="F52">
        <f t="shared" si="1"/>
        <v>10856171</v>
      </c>
      <c r="G52">
        <f t="shared" si="2"/>
        <v>117856448781241</v>
      </c>
      <c r="H52" s="7">
        <f t="shared" si="3"/>
        <v>0.16953267000504593</v>
      </c>
    </row>
    <row r="53" spans="1:8" x14ac:dyDescent="0.25">
      <c r="A53" s="4">
        <v>38443</v>
      </c>
      <c r="B53" s="11">
        <v>62340117</v>
      </c>
      <c r="C53" s="11">
        <v>64035864</v>
      </c>
      <c r="E53">
        <f t="shared" si="0"/>
        <v>-1695747</v>
      </c>
      <c r="F53">
        <f t="shared" si="1"/>
        <v>1695747</v>
      </c>
      <c r="G53">
        <f t="shared" si="2"/>
        <v>2875557888009</v>
      </c>
      <c r="H53" s="7">
        <f t="shared" si="3"/>
        <v>2.7201537013477214E-2</v>
      </c>
    </row>
    <row r="54" spans="1:8" x14ac:dyDescent="0.25">
      <c r="A54" s="3">
        <v>38473</v>
      </c>
      <c r="B54" s="10">
        <v>62530704</v>
      </c>
      <c r="C54" s="10">
        <v>62340117</v>
      </c>
      <c r="E54">
        <f t="shared" si="0"/>
        <v>190587</v>
      </c>
      <c r="F54">
        <f t="shared" si="1"/>
        <v>190587</v>
      </c>
      <c r="G54">
        <f t="shared" si="2"/>
        <v>36323404569</v>
      </c>
      <c r="H54" s="7">
        <f t="shared" si="3"/>
        <v>3.047894679068382E-3</v>
      </c>
    </row>
    <row r="55" spans="1:8" x14ac:dyDescent="0.25">
      <c r="A55" s="4">
        <v>38504</v>
      </c>
      <c r="B55" s="11">
        <v>68866397</v>
      </c>
      <c r="C55" s="11">
        <v>62530704</v>
      </c>
      <c r="E55">
        <f t="shared" si="0"/>
        <v>6335693</v>
      </c>
      <c r="F55">
        <f t="shared" si="1"/>
        <v>6335693</v>
      </c>
      <c r="G55">
        <f t="shared" si="2"/>
        <v>40141005790249</v>
      </c>
      <c r="H55" s="7">
        <f t="shared" si="3"/>
        <v>9.1999774578013713E-2</v>
      </c>
    </row>
    <row r="56" spans="1:8" x14ac:dyDescent="0.25">
      <c r="A56" s="3">
        <v>38534</v>
      </c>
      <c r="B56" s="10">
        <v>73335889</v>
      </c>
      <c r="C56" s="10">
        <v>68866397</v>
      </c>
      <c r="E56">
        <f t="shared" si="0"/>
        <v>4469492</v>
      </c>
      <c r="F56">
        <f t="shared" si="1"/>
        <v>4469492</v>
      </c>
      <c r="G56">
        <f t="shared" si="2"/>
        <v>19976358738064</v>
      </c>
      <c r="H56" s="7">
        <f t="shared" si="3"/>
        <v>6.0945494231344217E-2</v>
      </c>
    </row>
    <row r="57" spans="1:8" x14ac:dyDescent="0.25">
      <c r="A57" s="4">
        <v>38565</v>
      </c>
      <c r="B57" s="11">
        <v>70961522</v>
      </c>
      <c r="C57" s="11">
        <v>73335889</v>
      </c>
      <c r="E57">
        <f t="shared" si="0"/>
        <v>-2374367</v>
      </c>
      <c r="F57">
        <f t="shared" si="1"/>
        <v>2374367</v>
      </c>
      <c r="G57">
        <f t="shared" si="2"/>
        <v>5637618650689</v>
      </c>
      <c r="H57" s="7">
        <f t="shared" si="3"/>
        <v>3.3459922125120146E-2</v>
      </c>
    </row>
    <row r="58" spans="1:8" x14ac:dyDescent="0.25">
      <c r="A58" s="3">
        <v>38596</v>
      </c>
      <c r="B58" s="10">
        <v>57881041</v>
      </c>
      <c r="C58" s="10">
        <v>70961522</v>
      </c>
      <c r="E58">
        <f t="shared" si="0"/>
        <v>-13080481</v>
      </c>
      <c r="F58">
        <f t="shared" si="1"/>
        <v>13080481</v>
      </c>
      <c r="G58">
        <f t="shared" si="2"/>
        <v>171098983191361</v>
      </c>
      <c r="H58" s="7">
        <f t="shared" si="3"/>
        <v>0.22598904190406666</v>
      </c>
    </row>
    <row r="59" spans="1:8" x14ac:dyDescent="0.25">
      <c r="A59" s="4">
        <v>38626</v>
      </c>
      <c r="B59" s="11">
        <v>63021143</v>
      </c>
      <c r="C59" s="11">
        <v>57881041</v>
      </c>
      <c r="E59">
        <f t="shared" si="0"/>
        <v>5140102</v>
      </c>
      <c r="F59">
        <f t="shared" si="1"/>
        <v>5140102</v>
      </c>
      <c r="G59">
        <f t="shared" si="2"/>
        <v>26420648570404</v>
      </c>
      <c r="H59" s="7">
        <f t="shared" si="3"/>
        <v>8.1561548320378763E-2</v>
      </c>
    </row>
    <row r="60" spans="1:8" x14ac:dyDescent="0.25">
      <c r="A60" s="3">
        <v>38657</v>
      </c>
      <c r="B60" s="10">
        <v>59453942</v>
      </c>
      <c r="C60" s="10">
        <v>63021143</v>
      </c>
      <c r="E60">
        <f t="shared" si="0"/>
        <v>-3567201</v>
      </c>
      <c r="F60">
        <f t="shared" si="1"/>
        <v>3567201</v>
      </c>
      <c r="G60">
        <f t="shared" si="2"/>
        <v>12724922974401</v>
      </c>
      <c r="H60" s="7">
        <f t="shared" si="3"/>
        <v>5.9999402562743442E-2</v>
      </c>
    </row>
    <row r="61" spans="1:8" x14ac:dyDescent="0.25">
      <c r="A61" s="4">
        <v>38687</v>
      </c>
      <c r="B61" s="11">
        <v>62680310</v>
      </c>
      <c r="C61" s="11">
        <v>59453942</v>
      </c>
      <c r="E61">
        <f t="shared" si="0"/>
        <v>3226368</v>
      </c>
      <c r="F61">
        <f t="shared" si="1"/>
        <v>3226368</v>
      </c>
      <c r="G61">
        <f t="shared" si="2"/>
        <v>10409450471424</v>
      </c>
      <c r="H61" s="7">
        <f t="shared" si="3"/>
        <v>5.1473389330716456E-2</v>
      </c>
    </row>
    <row r="62" spans="1:8" x14ac:dyDescent="0.25">
      <c r="A62" s="3">
        <v>38718</v>
      </c>
      <c r="B62" s="10">
        <v>59629608</v>
      </c>
      <c r="C62" s="10">
        <v>62680310</v>
      </c>
      <c r="E62">
        <f t="shared" si="0"/>
        <v>-3050702</v>
      </c>
      <c r="F62">
        <f t="shared" si="1"/>
        <v>3050702</v>
      </c>
      <c r="G62">
        <f t="shared" si="2"/>
        <v>9306782692804</v>
      </c>
      <c r="H62" s="7">
        <f t="shared" si="3"/>
        <v>5.1160859551516759E-2</v>
      </c>
    </row>
    <row r="63" spans="1:8" x14ac:dyDescent="0.25">
      <c r="A63" s="4">
        <v>38749</v>
      </c>
      <c r="B63" s="11">
        <v>55795165</v>
      </c>
      <c r="C63" s="11">
        <v>59629608</v>
      </c>
      <c r="E63">
        <f t="shared" si="0"/>
        <v>-3834443</v>
      </c>
      <c r="F63">
        <f t="shared" si="1"/>
        <v>3834443</v>
      </c>
      <c r="G63">
        <f t="shared" si="2"/>
        <v>14702953120249</v>
      </c>
      <c r="H63" s="7">
        <f t="shared" si="3"/>
        <v>6.8723571298695857E-2</v>
      </c>
    </row>
    <row r="64" spans="1:8" x14ac:dyDescent="0.25">
      <c r="A64" s="3">
        <v>38777</v>
      </c>
      <c r="B64" s="10">
        <v>70595861</v>
      </c>
      <c r="C64" s="10">
        <v>55795165</v>
      </c>
      <c r="E64">
        <f t="shared" si="0"/>
        <v>14800696</v>
      </c>
      <c r="F64">
        <f t="shared" si="1"/>
        <v>14800696</v>
      </c>
      <c r="G64">
        <f t="shared" si="2"/>
        <v>219060602084416</v>
      </c>
      <c r="H64" s="7">
        <f t="shared" si="3"/>
        <v>0.20965387758355974</v>
      </c>
    </row>
    <row r="65" spans="1:8" x14ac:dyDescent="0.25">
      <c r="A65" s="4">
        <v>38808</v>
      </c>
      <c r="B65" s="11">
        <v>65145551</v>
      </c>
      <c r="C65" s="11">
        <v>70595861</v>
      </c>
      <c r="E65">
        <f t="shared" si="0"/>
        <v>-5450310</v>
      </c>
      <c r="F65">
        <f t="shared" si="1"/>
        <v>5450310</v>
      </c>
      <c r="G65">
        <f t="shared" si="2"/>
        <v>29705879096100</v>
      </c>
      <c r="H65" s="7">
        <f t="shared" si="3"/>
        <v>8.3663579727800599E-2</v>
      </c>
    </row>
    <row r="66" spans="1:8" x14ac:dyDescent="0.25">
      <c r="A66" s="3">
        <v>38838</v>
      </c>
      <c r="B66" s="10">
        <v>68268899</v>
      </c>
      <c r="C66" s="10">
        <v>65145551</v>
      </c>
      <c r="E66">
        <f t="shared" si="0"/>
        <v>3123348</v>
      </c>
      <c r="F66">
        <f t="shared" si="1"/>
        <v>3123348</v>
      </c>
      <c r="G66">
        <f t="shared" si="2"/>
        <v>9755302729104</v>
      </c>
      <c r="H66" s="7">
        <f t="shared" si="3"/>
        <v>4.5750671912842773E-2</v>
      </c>
    </row>
    <row r="67" spans="1:8" x14ac:dyDescent="0.25">
      <c r="A67" s="4">
        <v>38869</v>
      </c>
      <c r="B67" s="11">
        <v>72952959</v>
      </c>
      <c r="C67" s="11">
        <v>68268899</v>
      </c>
      <c r="E67">
        <f t="shared" si="0"/>
        <v>4684060</v>
      </c>
      <c r="F67">
        <f t="shared" si="1"/>
        <v>4684060</v>
      </c>
      <c r="G67">
        <f t="shared" si="2"/>
        <v>21940418083600</v>
      </c>
      <c r="H67" s="7">
        <f t="shared" si="3"/>
        <v>6.4206580023710894E-2</v>
      </c>
    </row>
    <row r="68" spans="1:8" x14ac:dyDescent="0.25">
      <c r="A68" s="3">
        <v>38899</v>
      </c>
      <c r="B68" s="10">
        <v>77432998</v>
      </c>
      <c r="C68" s="10">
        <v>72952959</v>
      </c>
      <c r="E68">
        <f t="shared" ref="E68:E131" si="4">B68-C68</f>
        <v>4480039</v>
      </c>
      <c r="F68">
        <f t="shared" ref="F68:F131" si="5">ABS(B68-C68)</f>
        <v>4480039</v>
      </c>
      <c r="G68">
        <f t="shared" ref="G68:G131" si="6">F68^2</f>
        <v>20070749441521</v>
      </c>
      <c r="H68" s="7">
        <f t="shared" ref="H68:H131" si="7">F68/B68</f>
        <v>5.7856974619528483E-2</v>
      </c>
    </row>
    <row r="69" spans="1:8" x14ac:dyDescent="0.25">
      <c r="A69" s="4">
        <v>38930</v>
      </c>
      <c r="B69" s="11">
        <v>73778918</v>
      </c>
      <c r="C69" s="11">
        <v>77432998</v>
      </c>
      <c r="E69">
        <f t="shared" si="4"/>
        <v>-3654080</v>
      </c>
      <c r="F69">
        <f t="shared" si="5"/>
        <v>3654080</v>
      </c>
      <c r="G69">
        <f t="shared" si="6"/>
        <v>13352300646400</v>
      </c>
      <c r="H69" s="7">
        <f t="shared" si="7"/>
        <v>4.9527427333645638E-2</v>
      </c>
    </row>
    <row r="70" spans="1:8" x14ac:dyDescent="0.25">
      <c r="A70" s="3">
        <v>38961</v>
      </c>
      <c r="B70" s="10">
        <v>62046798</v>
      </c>
      <c r="C70" s="10">
        <v>73778918</v>
      </c>
      <c r="E70">
        <f t="shared" si="4"/>
        <v>-11732120</v>
      </c>
      <c r="F70">
        <f t="shared" si="5"/>
        <v>11732120</v>
      </c>
      <c r="G70">
        <f t="shared" si="6"/>
        <v>137642639694400</v>
      </c>
      <c r="H70" s="7">
        <f t="shared" si="7"/>
        <v>0.18908501934298044</v>
      </c>
    </row>
    <row r="71" spans="1:8" x14ac:dyDescent="0.25">
      <c r="A71" s="4">
        <v>38991</v>
      </c>
      <c r="B71" s="11">
        <v>63640895</v>
      </c>
      <c r="C71" s="11">
        <v>62046798</v>
      </c>
      <c r="E71">
        <f t="shared" si="4"/>
        <v>1594097</v>
      </c>
      <c r="F71">
        <f t="shared" si="5"/>
        <v>1594097</v>
      </c>
      <c r="G71">
        <f t="shared" si="6"/>
        <v>2541145245409</v>
      </c>
      <c r="H71" s="7">
        <f t="shared" si="7"/>
        <v>2.5048312095547996E-2</v>
      </c>
    </row>
    <row r="72" spans="1:8" x14ac:dyDescent="0.25">
      <c r="A72" s="3">
        <v>39022</v>
      </c>
      <c r="B72" s="10">
        <v>61518984</v>
      </c>
      <c r="C72" s="10">
        <v>63640895</v>
      </c>
      <c r="E72">
        <f t="shared" si="4"/>
        <v>-2121911</v>
      </c>
      <c r="F72">
        <f t="shared" si="5"/>
        <v>2121911</v>
      </c>
      <c r="G72">
        <f t="shared" si="6"/>
        <v>4502506291921</v>
      </c>
      <c r="H72" s="7">
        <f t="shared" si="7"/>
        <v>3.4491970803679071E-2</v>
      </c>
    </row>
    <row r="73" spans="1:8" x14ac:dyDescent="0.25">
      <c r="A73" s="4">
        <v>39052</v>
      </c>
      <c r="B73" s="11">
        <v>64289340</v>
      </c>
      <c r="C73" s="11">
        <v>61518984</v>
      </c>
      <c r="E73">
        <f t="shared" si="4"/>
        <v>2770356</v>
      </c>
      <c r="F73">
        <f t="shared" si="5"/>
        <v>2770356</v>
      </c>
      <c r="G73">
        <f t="shared" si="6"/>
        <v>7674872366736</v>
      </c>
      <c r="H73" s="7">
        <f t="shared" si="7"/>
        <v>4.3091996278076583E-2</v>
      </c>
    </row>
    <row r="74" spans="1:8" x14ac:dyDescent="0.25">
      <c r="A74" s="3">
        <v>39083</v>
      </c>
      <c r="B74" s="10">
        <v>61035027</v>
      </c>
      <c r="C74" s="10">
        <v>64289340</v>
      </c>
      <c r="E74">
        <f t="shared" si="4"/>
        <v>-3254313</v>
      </c>
      <c r="F74">
        <f t="shared" si="5"/>
        <v>3254313</v>
      </c>
      <c r="G74">
        <f t="shared" si="6"/>
        <v>10590553101969</v>
      </c>
      <c r="H74" s="7">
        <f t="shared" si="7"/>
        <v>5.3318777101548594E-2</v>
      </c>
    </row>
    <row r="75" spans="1:8" x14ac:dyDescent="0.25">
      <c r="A75" s="4">
        <v>39114</v>
      </c>
      <c r="B75" s="11">
        <v>56729212</v>
      </c>
      <c r="C75" s="11">
        <v>61035027</v>
      </c>
      <c r="E75">
        <f t="shared" si="4"/>
        <v>-4305815</v>
      </c>
      <c r="F75">
        <f t="shared" si="5"/>
        <v>4305815</v>
      </c>
      <c r="G75">
        <f t="shared" si="6"/>
        <v>18540042814225</v>
      </c>
      <c r="H75" s="7">
        <f t="shared" si="7"/>
        <v>7.5901195313624312E-2</v>
      </c>
    </row>
    <row r="76" spans="1:8" x14ac:dyDescent="0.25">
      <c r="A76" s="3">
        <v>39142</v>
      </c>
      <c r="B76" s="10">
        <v>70799794</v>
      </c>
      <c r="C76" s="10">
        <v>56729212</v>
      </c>
      <c r="E76">
        <f t="shared" si="4"/>
        <v>14070582</v>
      </c>
      <c r="F76">
        <f t="shared" si="5"/>
        <v>14070582</v>
      </c>
      <c r="G76">
        <f t="shared" si="6"/>
        <v>197981277818724</v>
      </c>
      <c r="H76" s="7">
        <f t="shared" si="7"/>
        <v>0.19873761214615965</v>
      </c>
    </row>
    <row r="77" spans="1:8" x14ac:dyDescent="0.25">
      <c r="A77" s="4">
        <v>39173</v>
      </c>
      <c r="B77" s="11">
        <v>68120559</v>
      </c>
      <c r="C77" s="11">
        <v>70799794</v>
      </c>
      <c r="E77">
        <f t="shared" si="4"/>
        <v>-2679235</v>
      </c>
      <c r="F77">
        <f t="shared" si="5"/>
        <v>2679235</v>
      </c>
      <c r="G77">
        <f t="shared" si="6"/>
        <v>7178300185225</v>
      </c>
      <c r="H77" s="7">
        <f t="shared" si="7"/>
        <v>3.9330784117611248E-2</v>
      </c>
    </row>
    <row r="78" spans="1:8" x14ac:dyDescent="0.25">
      <c r="A78" s="3">
        <v>39203</v>
      </c>
      <c r="B78" s="10">
        <v>69352606</v>
      </c>
      <c r="C78" s="10">
        <v>68120559</v>
      </c>
      <c r="E78">
        <f t="shared" si="4"/>
        <v>1232047</v>
      </c>
      <c r="F78">
        <f t="shared" si="5"/>
        <v>1232047</v>
      </c>
      <c r="G78">
        <f t="shared" si="6"/>
        <v>1517939810209</v>
      </c>
      <c r="H78" s="7">
        <f t="shared" si="7"/>
        <v>1.7764970504496977E-2</v>
      </c>
    </row>
    <row r="79" spans="1:8" x14ac:dyDescent="0.25">
      <c r="A79" s="4">
        <v>39234</v>
      </c>
      <c r="B79" s="11">
        <v>74099238</v>
      </c>
      <c r="C79" s="11">
        <v>69352606</v>
      </c>
      <c r="E79">
        <f t="shared" si="4"/>
        <v>4746632</v>
      </c>
      <c r="F79">
        <f t="shared" si="5"/>
        <v>4746632</v>
      </c>
      <c r="G79">
        <f t="shared" si="6"/>
        <v>22530515343424</v>
      </c>
      <c r="H79" s="7">
        <f t="shared" si="7"/>
        <v>6.4057770742527748E-2</v>
      </c>
    </row>
    <row r="80" spans="1:8" x14ac:dyDescent="0.25">
      <c r="A80" s="3">
        <v>39264</v>
      </c>
      <c r="B80" s="10">
        <v>77798621</v>
      </c>
      <c r="C80" s="10">
        <v>74099238</v>
      </c>
      <c r="E80">
        <f t="shared" si="4"/>
        <v>3699383</v>
      </c>
      <c r="F80">
        <f t="shared" si="5"/>
        <v>3699383</v>
      </c>
      <c r="G80">
        <f t="shared" si="6"/>
        <v>13685434580689</v>
      </c>
      <c r="H80" s="7">
        <f t="shared" si="7"/>
        <v>4.7550752859745415E-2</v>
      </c>
    </row>
    <row r="81" spans="1:8" x14ac:dyDescent="0.25">
      <c r="A81" s="4">
        <v>39295</v>
      </c>
      <c r="B81" s="11">
        <v>74227051</v>
      </c>
      <c r="C81" s="11">
        <v>77798621</v>
      </c>
      <c r="E81">
        <f t="shared" si="4"/>
        <v>-3571570</v>
      </c>
      <c r="F81">
        <f t="shared" si="5"/>
        <v>3571570</v>
      </c>
      <c r="G81">
        <f t="shared" si="6"/>
        <v>12756112264900</v>
      </c>
      <c r="H81" s="7">
        <f t="shared" si="7"/>
        <v>4.811682468699989E-2</v>
      </c>
    </row>
    <row r="82" spans="1:8" x14ac:dyDescent="0.25">
      <c r="A82" s="3">
        <v>39326</v>
      </c>
      <c r="B82" s="10">
        <v>62345744</v>
      </c>
      <c r="C82" s="10">
        <v>74227051</v>
      </c>
      <c r="E82">
        <f t="shared" si="4"/>
        <v>-11881307</v>
      </c>
      <c r="F82">
        <f t="shared" si="5"/>
        <v>11881307</v>
      </c>
      <c r="G82">
        <f t="shared" si="6"/>
        <v>141165456028249</v>
      </c>
      <c r="H82" s="7">
        <f t="shared" si="7"/>
        <v>0.19057126016492801</v>
      </c>
    </row>
    <row r="83" spans="1:8" x14ac:dyDescent="0.25">
      <c r="A83" s="4">
        <v>39356</v>
      </c>
      <c r="B83" s="11">
        <v>66082164</v>
      </c>
      <c r="C83" s="11">
        <v>62345744</v>
      </c>
      <c r="E83">
        <f t="shared" si="4"/>
        <v>3736420</v>
      </c>
      <c r="F83">
        <f t="shared" si="5"/>
        <v>3736420</v>
      </c>
      <c r="G83">
        <f t="shared" si="6"/>
        <v>13960834416400</v>
      </c>
      <c r="H83" s="7">
        <f t="shared" si="7"/>
        <v>5.6542034549594958E-2</v>
      </c>
    </row>
    <row r="84" spans="1:8" x14ac:dyDescent="0.25">
      <c r="A84" s="3">
        <v>39387</v>
      </c>
      <c r="B84" s="10">
        <v>63548732</v>
      </c>
      <c r="C84" s="10">
        <v>66082164</v>
      </c>
      <c r="E84">
        <f t="shared" si="4"/>
        <v>-2533432</v>
      </c>
      <c r="F84">
        <f t="shared" si="5"/>
        <v>2533432</v>
      </c>
      <c r="G84">
        <f t="shared" si="6"/>
        <v>6418277698624</v>
      </c>
      <c r="H84" s="7">
        <f t="shared" si="7"/>
        <v>3.9865972463463156E-2</v>
      </c>
    </row>
    <row r="85" spans="1:8" x14ac:dyDescent="0.25">
      <c r="A85" s="4">
        <v>39417</v>
      </c>
      <c r="B85" s="11">
        <v>65980782</v>
      </c>
      <c r="C85" s="11">
        <v>63548732</v>
      </c>
      <c r="E85">
        <f t="shared" si="4"/>
        <v>2432050</v>
      </c>
      <c r="F85">
        <f t="shared" si="5"/>
        <v>2432050</v>
      </c>
      <c r="G85">
        <f t="shared" si="6"/>
        <v>5914867202500</v>
      </c>
      <c r="H85" s="7">
        <f t="shared" si="7"/>
        <v>3.6859975378891387E-2</v>
      </c>
    </row>
    <row r="86" spans="1:8" x14ac:dyDescent="0.25">
      <c r="A86" s="3">
        <v>39448</v>
      </c>
      <c r="B86" s="10">
        <v>63016014</v>
      </c>
      <c r="C86" s="10">
        <v>65980782</v>
      </c>
      <c r="E86">
        <f t="shared" si="4"/>
        <v>-2964768</v>
      </c>
      <c r="F86">
        <f t="shared" si="5"/>
        <v>2964768</v>
      </c>
      <c r="G86">
        <f t="shared" si="6"/>
        <v>8789849293824</v>
      </c>
      <c r="H86" s="7">
        <f t="shared" si="7"/>
        <v>4.7047850408310499E-2</v>
      </c>
    </row>
    <row r="87" spans="1:8" x14ac:dyDescent="0.25">
      <c r="A87" s="4">
        <v>39479</v>
      </c>
      <c r="B87" s="11">
        <v>57793832</v>
      </c>
      <c r="C87" s="11">
        <v>63016014</v>
      </c>
      <c r="E87">
        <f t="shared" si="4"/>
        <v>-5222182</v>
      </c>
      <c r="F87">
        <f t="shared" si="5"/>
        <v>5222182</v>
      </c>
      <c r="G87">
        <f t="shared" si="6"/>
        <v>27271184841124</v>
      </c>
      <c r="H87" s="7">
        <f t="shared" si="7"/>
        <v>9.0358811992255511E-2</v>
      </c>
    </row>
    <row r="88" spans="1:8" x14ac:dyDescent="0.25">
      <c r="A88" s="3">
        <v>39508</v>
      </c>
      <c r="B88" s="10">
        <v>72700241</v>
      </c>
      <c r="C88" s="10">
        <v>57793832</v>
      </c>
      <c r="E88">
        <f t="shared" si="4"/>
        <v>14906409</v>
      </c>
      <c r="F88">
        <f t="shared" si="5"/>
        <v>14906409</v>
      </c>
      <c r="G88">
        <f t="shared" si="6"/>
        <v>222201029275281</v>
      </c>
      <c r="H88" s="7">
        <f t="shared" si="7"/>
        <v>0.20503933405117597</v>
      </c>
    </row>
    <row r="89" spans="1:8" x14ac:dyDescent="0.25">
      <c r="A89" s="4">
        <v>39539</v>
      </c>
      <c r="B89" s="11">
        <v>69836157</v>
      </c>
      <c r="C89" s="11">
        <v>72700241</v>
      </c>
      <c r="E89">
        <f t="shared" si="4"/>
        <v>-2864084</v>
      </c>
      <c r="F89">
        <f t="shared" si="5"/>
        <v>2864084</v>
      </c>
      <c r="G89">
        <f t="shared" si="6"/>
        <v>8202977159056</v>
      </c>
      <c r="H89" s="7">
        <f t="shared" si="7"/>
        <v>4.1011477765020773E-2</v>
      </c>
    </row>
    <row r="90" spans="1:8" x14ac:dyDescent="0.25">
      <c r="A90" s="3">
        <v>39569</v>
      </c>
      <c r="B90" s="10">
        <v>71933108</v>
      </c>
      <c r="C90" s="10">
        <v>69836157</v>
      </c>
      <c r="E90">
        <f t="shared" si="4"/>
        <v>2096951</v>
      </c>
      <c r="F90">
        <f t="shared" si="5"/>
        <v>2096951</v>
      </c>
      <c r="G90">
        <f t="shared" si="6"/>
        <v>4397203496401</v>
      </c>
      <c r="H90" s="7">
        <f t="shared" si="7"/>
        <v>2.9151402717090994E-2</v>
      </c>
    </row>
    <row r="91" spans="1:8" x14ac:dyDescent="0.25">
      <c r="A91" s="4">
        <v>39600</v>
      </c>
      <c r="B91" s="11">
        <v>76926452</v>
      </c>
      <c r="C91" s="11">
        <v>71933108</v>
      </c>
      <c r="E91">
        <f t="shared" si="4"/>
        <v>4993344</v>
      </c>
      <c r="F91">
        <f t="shared" si="5"/>
        <v>4993344</v>
      </c>
      <c r="G91">
        <f t="shared" si="6"/>
        <v>24933484302336</v>
      </c>
      <c r="H91" s="7">
        <f t="shared" si="7"/>
        <v>6.491062398146219E-2</v>
      </c>
    </row>
    <row r="92" spans="1:8" x14ac:dyDescent="0.25">
      <c r="A92" s="3">
        <v>39630</v>
      </c>
      <c r="B92" s="10">
        <v>80988340</v>
      </c>
      <c r="C92" s="10">
        <v>76926452</v>
      </c>
      <c r="E92">
        <f t="shared" si="4"/>
        <v>4061888</v>
      </c>
      <c r="F92">
        <f t="shared" si="5"/>
        <v>4061888</v>
      </c>
      <c r="G92">
        <f t="shared" si="6"/>
        <v>16498934124544</v>
      </c>
      <c r="H92" s="7">
        <f t="shared" si="7"/>
        <v>5.0153985129217364E-2</v>
      </c>
    </row>
    <row r="93" spans="1:8" x14ac:dyDescent="0.25">
      <c r="A93" s="4">
        <v>39661</v>
      </c>
      <c r="B93" s="11">
        <v>79439827</v>
      </c>
      <c r="C93" s="11">
        <v>80988340</v>
      </c>
      <c r="E93">
        <f t="shared" si="4"/>
        <v>-1548513</v>
      </c>
      <c r="F93">
        <f t="shared" si="5"/>
        <v>1548513</v>
      </c>
      <c r="G93">
        <f t="shared" si="6"/>
        <v>2397892511169</v>
      </c>
      <c r="H93" s="7">
        <f t="shared" si="7"/>
        <v>1.9492904988325316E-2</v>
      </c>
    </row>
    <row r="94" spans="1:8" x14ac:dyDescent="0.25">
      <c r="A94" s="3">
        <v>39692</v>
      </c>
      <c r="B94" s="10">
        <v>65913314</v>
      </c>
      <c r="C94" s="10">
        <v>79439827</v>
      </c>
      <c r="E94">
        <f t="shared" si="4"/>
        <v>-13526513</v>
      </c>
      <c r="F94">
        <f t="shared" si="5"/>
        <v>13526513</v>
      </c>
      <c r="G94">
        <f t="shared" si="6"/>
        <v>182966553939169</v>
      </c>
      <c r="H94" s="7">
        <f t="shared" si="7"/>
        <v>0.20521670325967831</v>
      </c>
    </row>
    <row r="95" spans="1:8" x14ac:dyDescent="0.25">
      <c r="A95" s="4">
        <v>39722</v>
      </c>
      <c r="B95" s="11">
        <v>69445349</v>
      </c>
      <c r="C95" s="11">
        <v>65913314</v>
      </c>
      <c r="E95">
        <f t="shared" si="4"/>
        <v>3532035</v>
      </c>
      <c r="F95">
        <f t="shared" si="5"/>
        <v>3532035</v>
      </c>
      <c r="G95">
        <f t="shared" si="6"/>
        <v>12475271241225</v>
      </c>
      <c r="H95" s="7">
        <f t="shared" si="7"/>
        <v>5.0860641509627949E-2</v>
      </c>
    </row>
    <row r="96" spans="1:8" x14ac:dyDescent="0.25">
      <c r="A96" s="3">
        <v>39753</v>
      </c>
      <c r="B96" s="10">
        <v>66250428</v>
      </c>
      <c r="C96" s="10">
        <v>69445349</v>
      </c>
      <c r="E96">
        <f t="shared" si="4"/>
        <v>-3194921</v>
      </c>
      <c r="F96">
        <f t="shared" si="5"/>
        <v>3194921</v>
      </c>
      <c r="G96">
        <f t="shared" si="6"/>
        <v>10207520196241</v>
      </c>
      <c r="H96" s="7">
        <f t="shared" si="7"/>
        <v>4.8224911090385708E-2</v>
      </c>
    </row>
    <row r="97" spans="1:8" x14ac:dyDescent="0.25">
      <c r="A97" s="4">
        <v>39783</v>
      </c>
      <c r="B97" s="11">
        <v>67782533</v>
      </c>
      <c r="C97" s="11">
        <v>66250428</v>
      </c>
      <c r="E97">
        <f t="shared" si="4"/>
        <v>1532105</v>
      </c>
      <c r="F97">
        <f t="shared" si="5"/>
        <v>1532105</v>
      </c>
      <c r="G97">
        <f t="shared" si="6"/>
        <v>2347345731025</v>
      </c>
      <c r="H97" s="7">
        <f t="shared" si="7"/>
        <v>2.2603242047623096E-2</v>
      </c>
    </row>
    <row r="98" spans="1:8" x14ac:dyDescent="0.25">
      <c r="A98" s="3">
        <v>39814</v>
      </c>
      <c r="B98" s="10">
        <v>64667105</v>
      </c>
      <c r="C98" s="10">
        <v>67782533</v>
      </c>
      <c r="E98">
        <f t="shared" si="4"/>
        <v>-3115428</v>
      </c>
      <c r="F98">
        <f t="shared" si="5"/>
        <v>3115428</v>
      </c>
      <c r="G98">
        <f t="shared" si="6"/>
        <v>9705891623184</v>
      </c>
      <c r="H98" s="7">
        <f t="shared" si="7"/>
        <v>4.8176395092992028E-2</v>
      </c>
    </row>
    <row r="99" spans="1:8" x14ac:dyDescent="0.25">
      <c r="A99" s="4">
        <v>39845</v>
      </c>
      <c r="B99" s="11">
        <v>61504425</v>
      </c>
      <c r="C99" s="11">
        <v>64667105</v>
      </c>
      <c r="E99">
        <f t="shared" si="4"/>
        <v>-3162680</v>
      </c>
      <c r="F99">
        <f t="shared" si="5"/>
        <v>3162680</v>
      </c>
      <c r="G99">
        <f t="shared" si="6"/>
        <v>10002544782400</v>
      </c>
      <c r="H99" s="7">
        <f t="shared" si="7"/>
        <v>5.1421991181935287E-2</v>
      </c>
    </row>
    <row r="100" spans="1:8" x14ac:dyDescent="0.25">
      <c r="A100" s="3">
        <v>39873</v>
      </c>
      <c r="B100" s="10">
        <v>74575531</v>
      </c>
      <c r="C100" s="10">
        <v>61504425</v>
      </c>
      <c r="E100">
        <f t="shared" si="4"/>
        <v>13071106</v>
      </c>
      <c r="F100">
        <f t="shared" si="5"/>
        <v>13071106</v>
      </c>
      <c r="G100">
        <f t="shared" si="6"/>
        <v>170853812063236</v>
      </c>
      <c r="H100" s="7">
        <f t="shared" si="7"/>
        <v>0.17527338826457703</v>
      </c>
    </row>
    <row r="101" spans="1:8" x14ac:dyDescent="0.25">
      <c r="A101" s="4">
        <v>39904</v>
      </c>
      <c r="B101" s="11">
        <v>68906882</v>
      </c>
      <c r="C101" s="11">
        <v>74575531</v>
      </c>
      <c r="E101">
        <f t="shared" si="4"/>
        <v>-5668649</v>
      </c>
      <c r="F101">
        <f t="shared" si="5"/>
        <v>5668649</v>
      </c>
      <c r="G101">
        <f t="shared" si="6"/>
        <v>32133581485201</v>
      </c>
      <c r="H101" s="7">
        <f t="shared" si="7"/>
        <v>8.2265353408386699E-2</v>
      </c>
    </row>
    <row r="102" spans="1:8" x14ac:dyDescent="0.25">
      <c r="A102" s="3">
        <v>39934</v>
      </c>
      <c r="B102" s="10">
        <v>72725750</v>
      </c>
      <c r="C102" s="10">
        <v>68906882</v>
      </c>
      <c r="E102">
        <f t="shared" si="4"/>
        <v>3818868</v>
      </c>
      <c r="F102">
        <f t="shared" si="5"/>
        <v>3818868</v>
      </c>
      <c r="G102">
        <f t="shared" si="6"/>
        <v>14583752801424</v>
      </c>
      <c r="H102" s="7">
        <f t="shared" si="7"/>
        <v>5.2510534439314825E-2</v>
      </c>
    </row>
    <row r="103" spans="1:8" x14ac:dyDescent="0.25">
      <c r="A103" s="4">
        <v>39965</v>
      </c>
      <c r="B103" s="11">
        <v>76162104</v>
      </c>
      <c r="C103" s="11">
        <v>72725750</v>
      </c>
      <c r="E103">
        <f t="shared" si="4"/>
        <v>3436354</v>
      </c>
      <c r="F103">
        <f t="shared" si="5"/>
        <v>3436354</v>
      </c>
      <c r="G103">
        <f t="shared" si="6"/>
        <v>11808528813316</v>
      </c>
      <c r="H103" s="7">
        <f t="shared" si="7"/>
        <v>4.5118947869402348E-2</v>
      </c>
    </row>
    <row r="104" spans="1:8" x14ac:dyDescent="0.25">
      <c r="A104" s="3">
        <v>39995</v>
      </c>
      <c r="B104" s="10">
        <v>79707545</v>
      </c>
      <c r="C104" s="10">
        <v>76162104</v>
      </c>
      <c r="E104">
        <f t="shared" si="4"/>
        <v>3545441</v>
      </c>
      <c r="F104">
        <f t="shared" si="5"/>
        <v>3545441</v>
      </c>
      <c r="G104">
        <f t="shared" si="6"/>
        <v>12570151884481</v>
      </c>
      <c r="H104" s="7">
        <f t="shared" si="7"/>
        <v>4.448061974559623E-2</v>
      </c>
    </row>
    <row r="105" spans="1:8" x14ac:dyDescent="0.25">
      <c r="A105" s="4">
        <v>40026</v>
      </c>
      <c r="B105" s="11">
        <v>77300568</v>
      </c>
      <c r="C105" s="11">
        <v>79707545</v>
      </c>
      <c r="E105">
        <f t="shared" si="4"/>
        <v>-2406977</v>
      </c>
      <c r="F105">
        <f t="shared" si="5"/>
        <v>2406977</v>
      </c>
      <c r="G105">
        <f t="shared" si="6"/>
        <v>5793538278529</v>
      </c>
      <c r="H105" s="7">
        <f t="shared" si="7"/>
        <v>3.1137895390367636E-2</v>
      </c>
    </row>
    <row r="106" spans="1:8" x14ac:dyDescent="0.25">
      <c r="A106" s="3">
        <v>40057</v>
      </c>
      <c r="B106" s="10">
        <v>61198749</v>
      </c>
      <c r="C106" s="10">
        <v>77300568</v>
      </c>
      <c r="E106">
        <f t="shared" si="4"/>
        <v>-16101819</v>
      </c>
      <c r="F106">
        <f t="shared" si="5"/>
        <v>16101819</v>
      </c>
      <c r="G106">
        <f t="shared" si="6"/>
        <v>259268575108761</v>
      </c>
      <c r="H106" s="7">
        <f t="shared" si="7"/>
        <v>0.26310699586359193</v>
      </c>
    </row>
    <row r="107" spans="1:8" x14ac:dyDescent="0.25">
      <c r="A107" s="4">
        <v>40087</v>
      </c>
      <c r="B107" s="11">
        <v>65018204</v>
      </c>
      <c r="C107" s="11">
        <v>61198749</v>
      </c>
      <c r="E107">
        <f t="shared" si="4"/>
        <v>3819455</v>
      </c>
      <c r="F107">
        <f t="shared" si="5"/>
        <v>3819455</v>
      </c>
      <c r="G107">
        <f t="shared" si="6"/>
        <v>14588236497025</v>
      </c>
      <c r="H107" s="7">
        <f t="shared" si="7"/>
        <v>5.8744394108456145E-2</v>
      </c>
    </row>
    <row r="108" spans="1:8" x14ac:dyDescent="0.25">
      <c r="A108" s="3">
        <v>40118</v>
      </c>
      <c r="B108" s="10">
        <v>58512623</v>
      </c>
      <c r="C108" s="10">
        <v>65018204</v>
      </c>
      <c r="E108">
        <f t="shared" si="4"/>
        <v>-6505581</v>
      </c>
      <c r="F108">
        <f t="shared" si="5"/>
        <v>6505581</v>
      </c>
      <c r="G108">
        <f t="shared" si="6"/>
        <v>42322584147561</v>
      </c>
      <c r="H108" s="7">
        <f t="shared" si="7"/>
        <v>0.11118252210296571</v>
      </c>
    </row>
    <row r="109" spans="1:8" x14ac:dyDescent="0.25">
      <c r="A109" s="4">
        <v>40148</v>
      </c>
      <c r="B109" s="11">
        <v>63503416</v>
      </c>
      <c r="C109" s="11">
        <v>58512623</v>
      </c>
      <c r="E109">
        <f t="shared" si="4"/>
        <v>4990793</v>
      </c>
      <c r="F109">
        <f t="shared" si="5"/>
        <v>4990793</v>
      </c>
      <c r="G109">
        <f t="shared" si="6"/>
        <v>24908014768849</v>
      </c>
      <c r="H109" s="7">
        <f t="shared" si="7"/>
        <v>7.8590937533187188E-2</v>
      </c>
    </row>
    <row r="110" spans="1:8" x14ac:dyDescent="0.25">
      <c r="A110" s="3">
        <v>40179</v>
      </c>
      <c r="B110" s="10">
        <v>58373786</v>
      </c>
      <c r="C110" s="10">
        <v>63503416</v>
      </c>
      <c r="E110">
        <f t="shared" si="4"/>
        <v>-5129630</v>
      </c>
      <c r="F110">
        <f t="shared" si="5"/>
        <v>5129630</v>
      </c>
      <c r="G110">
        <f t="shared" si="6"/>
        <v>26313103936900</v>
      </c>
      <c r="H110" s="7">
        <f t="shared" si="7"/>
        <v>8.7875574834224396E-2</v>
      </c>
    </row>
    <row r="111" spans="1:8" x14ac:dyDescent="0.25">
      <c r="A111" s="4">
        <v>40210</v>
      </c>
      <c r="B111" s="11">
        <v>53506580</v>
      </c>
      <c r="C111" s="11">
        <v>58373786</v>
      </c>
      <c r="E111">
        <f t="shared" si="4"/>
        <v>-4867206</v>
      </c>
      <c r="F111">
        <f t="shared" si="5"/>
        <v>4867206</v>
      </c>
      <c r="G111">
        <f t="shared" si="6"/>
        <v>23689694246436</v>
      </c>
      <c r="H111" s="7">
        <f t="shared" si="7"/>
        <v>9.0964625285338732E-2</v>
      </c>
    </row>
    <row r="112" spans="1:8" x14ac:dyDescent="0.25">
      <c r="A112" s="3">
        <v>40238</v>
      </c>
      <c r="B112" s="10">
        <v>66027342</v>
      </c>
      <c r="C112" s="10">
        <v>53506580</v>
      </c>
      <c r="E112">
        <f t="shared" si="4"/>
        <v>12520762</v>
      </c>
      <c r="F112">
        <f t="shared" si="5"/>
        <v>12520762</v>
      </c>
      <c r="G112">
        <f t="shared" si="6"/>
        <v>156769481060644</v>
      </c>
      <c r="H112" s="7">
        <f t="shared" si="7"/>
        <v>0.18962995663220852</v>
      </c>
    </row>
    <row r="113" spans="1:8" x14ac:dyDescent="0.25">
      <c r="A113" s="4">
        <v>40269</v>
      </c>
      <c r="B113" s="11">
        <v>65166301</v>
      </c>
      <c r="C113" s="11">
        <v>66027342</v>
      </c>
      <c r="E113">
        <f t="shared" si="4"/>
        <v>-861041</v>
      </c>
      <c r="F113">
        <f t="shared" si="5"/>
        <v>861041</v>
      </c>
      <c r="G113">
        <f t="shared" si="6"/>
        <v>741391603681</v>
      </c>
      <c r="H113" s="7">
        <f t="shared" si="7"/>
        <v>1.3212979512217518E-2</v>
      </c>
    </row>
    <row r="114" spans="1:8" x14ac:dyDescent="0.25">
      <c r="A114" s="3">
        <v>40299</v>
      </c>
      <c r="B114" s="10">
        <v>65868255</v>
      </c>
      <c r="C114" s="10">
        <v>65166301</v>
      </c>
      <c r="E114">
        <f t="shared" si="4"/>
        <v>701954</v>
      </c>
      <c r="F114">
        <f t="shared" si="5"/>
        <v>701954</v>
      </c>
      <c r="G114">
        <f t="shared" si="6"/>
        <v>492739418116</v>
      </c>
      <c r="H114" s="7">
        <f t="shared" si="7"/>
        <v>1.0656939370869927E-2</v>
      </c>
    </row>
    <row r="115" spans="1:8" x14ac:dyDescent="0.25">
      <c r="A115" s="4">
        <v>40330</v>
      </c>
      <c r="B115" s="11">
        <v>71350228</v>
      </c>
      <c r="C115" s="11">
        <v>65868255</v>
      </c>
      <c r="E115">
        <f t="shared" si="4"/>
        <v>5481973</v>
      </c>
      <c r="F115">
        <f t="shared" si="5"/>
        <v>5481973</v>
      </c>
      <c r="G115">
        <f t="shared" si="6"/>
        <v>30052027972729</v>
      </c>
      <c r="H115" s="7">
        <f t="shared" si="7"/>
        <v>7.6831891833618243E-2</v>
      </c>
    </row>
    <row r="116" spans="1:8" x14ac:dyDescent="0.25">
      <c r="A116" s="3">
        <v>40360</v>
      </c>
      <c r="B116" s="10">
        <v>77136799</v>
      </c>
      <c r="C116" s="10">
        <v>71350228</v>
      </c>
      <c r="E116">
        <f t="shared" si="4"/>
        <v>5786571</v>
      </c>
      <c r="F116">
        <f t="shared" si="5"/>
        <v>5786571</v>
      </c>
      <c r="G116">
        <f t="shared" si="6"/>
        <v>33484403938041</v>
      </c>
      <c r="H116" s="7">
        <f t="shared" si="7"/>
        <v>7.5016996751446741E-2</v>
      </c>
    </row>
    <row r="117" spans="1:8" x14ac:dyDescent="0.25">
      <c r="A117" s="4">
        <v>40391</v>
      </c>
      <c r="B117" s="11">
        <v>74614772</v>
      </c>
      <c r="C117" s="11">
        <v>77136799</v>
      </c>
      <c r="E117">
        <f t="shared" si="4"/>
        <v>-2522027</v>
      </c>
      <c r="F117">
        <f t="shared" si="5"/>
        <v>2522027</v>
      </c>
      <c r="G117">
        <f t="shared" si="6"/>
        <v>6360620188729</v>
      </c>
      <c r="H117" s="7">
        <f t="shared" si="7"/>
        <v>3.380063936937313E-2</v>
      </c>
    </row>
    <row r="118" spans="1:8" x14ac:dyDescent="0.25">
      <c r="A118" s="3">
        <v>40422</v>
      </c>
      <c r="B118" s="10">
        <v>61435354</v>
      </c>
      <c r="C118" s="10">
        <v>74614772</v>
      </c>
      <c r="E118">
        <f t="shared" si="4"/>
        <v>-13179418</v>
      </c>
      <c r="F118">
        <f t="shared" si="5"/>
        <v>13179418</v>
      </c>
      <c r="G118">
        <f t="shared" si="6"/>
        <v>173697058818724</v>
      </c>
      <c r="H118" s="7">
        <f t="shared" si="7"/>
        <v>0.21452497856527367</v>
      </c>
    </row>
    <row r="119" spans="1:8" x14ac:dyDescent="0.25">
      <c r="A119" s="4">
        <v>40452</v>
      </c>
      <c r="B119" s="11">
        <v>64274740</v>
      </c>
      <c r="C119" s="11">
        <v>61435354</v>
      </c>
      <c r="E119">
        <f t="shared" si="4"/>
        <v>2839386</v>
      </c>
      <c r="F119">
        <f t="shared" si="5"/>
        <v>2839386</v>
      </c>
      <c r="G119">
        <f t="shared" si="6"/>
        <v>8062112856996</v>
      </c>
      <c r="H119" s="7">
        <f t="shared" si="7"/>
        <v>4.4175767961099489E-2</v>
      </c>
    </row>
    <row r="120" spans="1:8" x14ac:dyDescent="0.25">
      <c r="A120" s="3">
        <v>40483</v>
      </c>
      <c r="B120" s="10">
        <v>59011015</v>
      </c>
      <c r="C120" s="10">
        <v>64274740</v>
      </c>
      <c r="E120">
        <f t="shared" si="4"/>
        <v>-5263725</v>
      </c>
      <c r="F120">
        <f t="shared" si="5"/>
        <v>5263725</v>
      </c>
      <c r="G120">
        <f t="shared" si="6"/>
        <v>27706800875625</v>
      </c>
      <c r="H120" s="7">
        <f t="shared" si="7"/>
        <v>8.9199024961695711E-2</v>
      </c>
    </row>
    <row r="121" spans="1:8" x14ac:dyDescent="0.25">
      <c r="A121" s="4">
        <v>40513</v>
      </c>
      <c r="B121" s="11">
        <v>63231672</v>
      </c>
      <c r="C121" s="11">
        <v>59011015</v>
      </c>
      <c r="E121">
        <f t="shared" si="4"/>
        <v>4220657</v>
      </c>
      <c r="F121">
        <f t="shared" si="5"/>
        <v>4220657</v>
      </c>
      <c r="G121">
        <f t="shared" si="6"/>
        <v>17813945511649</v>
      </c>
      <c r="H121" s="7">
        <f t="shared" si="7"/>
        <v>6.6749096876641184E-2</v>
      </c>
    </row>
    <row r="122" spans="1:8" x14ac:dyDescent="0.25">
      <c r="A122" s="3">
        <v>40544</v>
      </c>
      <c r="B122" s="10">
        <v>59651062</v>
      </c>
      <c r="C122" s="10">
        <v>63231672</v>
      </c>
      <c r="E122">
        <f t="shared" si="4"/>
        <v>-3580610</v>
      </c>
      <c r="F122">
        <f t="shared" si="5"/>
        <v>3580610</v>
      </c>
      <c r="G122">
        <f t="shared" si="6"/>
        <v>12820767972100</v>
      </c>
      <c r="H122" s="7">
        <f t="shared" si="7"/>
        <v>6.0025922086684724E-2</v>
      </c>
    </row>
    <row r="123" spans="1:8" x14ac:dyDescent="0.25">
      <c r="A123" s="4">
        <v>40575</v>
      </c>
      <c r="B123" s="11">
        <v>53240066</v>
      </c>
      <c r="C123" s="11">
        <v>59651062</v>
      </c>
      <c r="E123">
        <f t="shared" si="4"/>
        <v>-6410996</v>
      </c>
      <c r="F123">
        <f t="shared" si="5"/>
        <v>6410996</v>
      </c>
      <c r="G123">
        <f t="shared" si="6"/>
        <v>41100869712016</v>
      </c>
      <c r="H123" s="7">
        <f t="shared" si="7"/>
        <v>0.12041675530605089</v>
      </c>
    </row>
    <row r="124" spans="1:8" x14ac:dyDescent="0.25">
      <c r="A124" s="3">
        <v>40603</v>
      </c>
      <c r="B124" s="10">
        <v>68307090</v>
      </c>
      <c r="C124" s="10">
        <v>53240066</v>
      </c>
      <c r="E124">
        <f t="shared" si="4"/>
        <v>15067024</v>
      </c>
      <c r="F124">
        <f t="shared" si="5"/>
        <v>15067024</v>
      </c>
      <c r="G124">
        <f t="shared" si="6"/>
        <v>227015212216576</v>
      </c>
      <c r="H124" s="7">
        <f t="shared" si="7"/>
        <v>0.22057774676098776</v>
      </c>
    </row>
    <row r="125" spans="1:8" x14ac:dyDescent="0.25">
      <c r="A125" s="4">
        <v>40634</v>
      </c>
      <c r="B125" s="11">
        <v>64953251</v>
      </c>
      <c r="C125" s="11">
        <v>68307090</v>
      </c>
      <c r="E125">
        <f t="shared" si="4"/>
        <v>-3353839</v>
      </c>
      <c r="F125">
        <f t="shared" si="5"/>
        <v>3353839</v>
      </c>
      <c r="G125">
        <f t="shared" si="6"/>
        <v>11248236037921</v>
      </c>
      <c r="H125" s="7">
        <f t="shared" si="7"/>
        <v>5.1634659518428105E-2</v>
      </c>
    </row>
    <row r="126" spans="1:8" x14ac:dyDescent="0.25">
      <c r="A126" s="3">
        <v>40664</v>
      </c>
      <c r="B126" s="10">
        <v>68850905</v>
      </c>
      <c r="C126" s="10">
        <v>64953251</v>
      </c>
      <c r="E126">
        <f t="shared" si="4"/>
        <v>3897654</v>
      </c>
      <c r="F126">
        <f t="shared" si="5"/>
        <v>3897654</v>
      </c>
      <c r="G126">
        <f t="shared" si="6"/>
        <v>15191706703716</v>
      </c>
      <c r="H126" s="7">
        <f t="shared" si="7"/>
        <v>5.6610061988291945E-2</v>
      </c>
    </row>
    <row r="127" spans="1:8" x14ac:dyDescent="0.25">
      <c r="A127" s="4">
        <v>40695</v>
      </c>
      <c r="B127" s="11">
        <v>74474551</v>
      </c>
      <c r="C127" s="11">
        <v>68850905</v>
      </c>
      <c r="E127">
        <f t="shared" si="4"/>
        <v>5623646</v>
      </c>
      <c r="F127">
        <f t="shared" si="5"/>
        <v>5623646</v>
      </c>
      <c r="G127">
        <f t="shared" si="6"/>
        <v>31625394333316</v>
      </c>
      <c r="H127" s="7">
        <f t="shared" si="7"/>
        <v>7.5510975554589105E-2</v>
      </c>
    </row>
    <row r="128" spans="1:8" x14ac:dyDescent="0.25">
      <c r="A128" s="3">
        <v>40725</v>
      </c>
      <c r="B128" s="10">
        <v>79304441</v>
      </c>
      <c r="C128" s="10">
        <v>74474551</v>
      </c>
      <c r="E128">
        <f t="shared" si="4"/>
        <v>4829890</v>
      </c>
      <c r="F128">
        <f t="shared" si="5"/>
        <v>4829890</v>
      </c>
      <c r="G128">
        <f t="shared" si="6"/>
        <v>23327837412100</v>
      </c>
      <c r="H128" s="7">
        <f t="shared" si="7"/>
        <v>6.0903146647235055E-2</v>
      </c>
    </row>
    <row r="129" spans="1:8" x14ac:dyDescent="0.25">
      <c r="A129" s="4">
        <v>40756</v>
      </c>
      <c r="B129" s="11">
        <v>76741308</v>
      </c>
      <c r="C129" s="11">
        <v>79304441</v>
      </c>
      <c r="E129">
        <f t="shared" si="4"/>
        <v>-2563133</v>
      </c>
      <c r="F129">
        <f t="shared" si="5"/>
        <v>2563133</v>
      </c>
      <c r="G129">
        <f t="shared" si="6"/>
        <v>6569650775689</v>
      </c>
      <c r="H129" s="7">
        <f t="shared" si="7"/>
        <v>3.3399652244655513E-2</v>
      </c>
    </row>
    <row r="130" spans="1:8" x14ac:dyDescent="0.25">
      <c r="A130" s="3">
        <v>40787</v>
      </c>
      <c r="B130" s="10">
        <v>65341293</v>
      </c>
      <c r="C130" s="10">
        <v>76741308</v>
      </c>
      <c r="E130">
        <f t="shared" si="4"/>
        <v>-11400015</v>
      </c>
      <c r="F130">
        <f t="shared" si="5"/>
        <v>11400015</v>
      </c>
      <c r="G130">
        <f t="shared" si="6"/>
        <v>129960342000225</v>
      </c>
      <c r="H130" s="7">
        <f t="shared" si="7"/>
        <v>0.17446876969514516</v>
      </c>
    </row>
    <row r="131" spans="1:8" x14ac:dyDescent="0.25">
      <c r="A131" s="4">
        <v>40817</v>
      </c>
      <c r="B131" s="11">
        <v>69071626</v>
      </c>
      <c r="C131" s="11">
        <v>65341293</v>
      </c>
      <c r="E131">
        <f t="shared" si="4"/>
        <v>3730333</v>
      </c>
      <c r="F131">
        <f t="shared" si="5"/>
        <v>3730333</v>
      </c>
      <c r="G131">
        <f t="shared" si="6"/>
        <v>13915384290889</v>
      </c>
      <c r="H131" s="7">
        <f t="shared" si="7"/>
        <v>5.4006734979715115E-2</v>
      </c>
    </row>
    <row r="132" spans="1:8" x14ac:dyDescent="0.25">
      <c r="A132" s="3">
        <v>40848</v>
      </c>
      <c r="B132" s="10">
        <v>63334293</v>
      </c>
      <c r="C132" s="10">
        <v>69071626</v>
      </c>
      <c r="E132">
        <f t="shared" ref="E132:E193" si="8">B132-C132</f>
        <v>-5737333</v>
      </c>
      <c r="F132">
        <f t="shared" ref="F132:F193" si="9">ABS(B132-C132)</f>
        <v>5737333</v>
      </c>
      <c r="G132">
        <f t="shared" ref="G132:G193" si="10">F132^2</f>
        <v>32916989952889</v>
      </c>
      <c r="H132" s="7">
        <f t="shared" ref="H132:H193" si="11">F132/B132</f>
        <v>9.058809577301194E-2</v>
      </c>
    </row>
    <row r="133" spans="1:8" x14ac:dyDescent="0.25">
      <c r="A133" s="4">
        <v>40878</v>
      </c>
      <c r="B133" s="11">
        <v>65797943</v>
      </c>
      <c r="C133" s="11">
        <v>63334293</v>
      </c>
      <c r="E133">
        <f t="shared" si="8"/>
        <v>2463650</v>
      </c>
      <c r="F133">
        <f t="shared" si="9"/>
        <v>2463650</v>
      </c>
      <c r="G133">
        <f t="shared" si="10"/>
        <v>6069571322500</v>
      </c>
      <c r="H133" s="7">
        <f t="shared" si="11"/>
        <v>3.7442659871601155E-2</v>
      </c>
    </row>
    <row r="134" spans="1:8" x14ac:dyDescent="0.25">
      <c r="A134" s="3">
        <v>40909</v>
      </c>
      <c r="B134" s="10">
        <v>61630362</v>
      </c>
      <c r="C134" s="10">
        <v>65797943</v>
      </c>
      <c r="E134">
        <f t="shared" si="8"/>
        <v>-4167581</v>
      </c>
      <c r="F134">
        <f t="shared" si="9"/>
        <v>4167581</v>
      </c>
      <c r="G134">
        <f t="shared" si="10"/>
        <v>17368731391561</v>
      </c>
      <c r="H134" s="7">
        <f t="shared" si="11"/>
        <v>6.7622205431796756E-2</v>
      </c>
    </row>
    <row r="135" spans="1:8" x14ac:dyDescent="0.25">
      <c r="A135" s="4">
        <v>40940</v>
      </c>
      <c r="B135" s="11">
        <v>55391206</v>
      </c>
      <c r="C135" s="11">
        <v>61630362</v>
      </c>
      <c r="E135">
        <f t="shared" si="8"/>
        <v>-6239156</v>
      </c>
      <c r="F135">
        <f t="shared" si="9"/>
        <v>6239156</v>
      </c>
      <c r="G135">
        <f t="shared" si="10"/>
        <v>38927067592336</v>
      </c>
      <c r="H135" s="7">
        <f t="shared" si="11"/>
        <v>0.11263802416578544</v>
      </c>
    </row>
    <row r="136" spans="1:8" x14ac:dyDescent="0.25">
      <c r="A136" s="3">
        <v>40969</v>
      </c>
      <c r="B136" s="10">
        <v>70158268</v>
      </c>
      <c r="C136" s="10">
        <v>55391206</v>
      </c>
      <c r="E136">
        <f t="shared" si="8"/>
        <v>14767062</v>
      </c>
      <c r="F136">
        <f t="shared" si="9"/>
        <v>14767062</v>
      </c>
      <c r="G136">
        <f t="shared" si="10"/>
        <v>218066120111844</v>
      </c>
      <c r="H136" s="7">
        <f t="shared" si="11"/>
        <v>0.21048213447914649</v>
      </c>
    </row>
    <row r="137" spans="1:8" x14ac:dyDescent="0.25">
      <c r="A137" s="4">
        <v>41000</v>
      </c>
      <c r="B137" s="11">
        <v>67683559</v>
      </c>
      <c r="C137" s="11">
        <v>70158268</v>
      </c>
      <c r="E137">
        <f t="shared" si="8"/>
        <v>-2474709</v>
      </c>
      <c r="F137">
        <f t="shared" si="9"/>
        <v>2474709</v>
      </c>
      <c r="G137">
        <f t="shared" si="10"/>
        <v>6124184634681</v>
      </c>
      <c r="H137" s="7">
        <f t="shared" si="11"/>
        <v>3.6562926603785711E-2</v>
      </c>
    </row>
    <row r="138" spans="1:8" x14ac:dyDescent="0.25">
      <c r="A138" s="3">
        <v>41030</v>
      </c>
      <c r="B138" s="10">
        <v>71711448</v>
      </c>
      <c r="C138" s="10">
        <v>67683559</v>
      </c>
      <c r="E138">
        <f t="shared" si="8"/>
        <v>4027889</v>
      </c>
      <c r="F138">
        <f t="shared" si="9"/>
        <v>4027889</v>
      </c>
      <c r="G138">
        <f t="shared" si="10"/>
        <v>16223889796321</v>
      </c>
      <c r="H138" s="7">
        <f t="shared" si="11"/>
        <v>5.6168005420836012E-2</v>
      </c>
    </row>
    <row r="139" spans="1:8" x14ac:dyDescent="0.25">
      <c r="A139" s="4">
        <v>41061</v>
      </c>
      <c r="B139" s="11">
        <v>76057910</v>
      </c>
      <c r="C139" s="11">
        <v>71711448</v>
      </c>
      <c r="E139">
        <f t="shared" si="8"/>
        <v>4346462</v>
      </c>
      <c r="F139">
        <f t="shared" si="9"/>
        <v>4346462</v>
      </c>
      <c r="G139">
        <f t="shared" si="10"/>
        <v>18891731917444</v>
      </c>
      <c r="H139" s="7">
        <f t="shared" si="11"/>
        <v>5.7146745157735733E-2</v>
      </c>
    </row>
    <row r="140" spans="1:8" x14ac:dyDescent="0.25">
      <c r="A140" s="3">
        <v>41091</v>
      </c>
      <c r="B140" s="10">
        <v>81423231</v>
      </c>
      <c r="C140" s="10">
        <v>76057910</v>
      </c>
      <c r="E140">
        <f t="shared" si="8"/>
        <v>5365321</v>
      </c>
      <c r="F140">
        <f t="shared" si="9"/>
        <v>5365321</v>
      </c>
      <c r="G140">
        <f t="shared" si="10"/>
        <v>28786669433041</v>
      </c>
      <c r="H140" s="7">
        <f t="shared" si="11"/>
        <v>6.5894228638507357E-2</v>
      </c>
    </row>
    <row r="141" spans="1:8" x14ac:dyDescent="0.25">
      <c r="A141" s="4">
        <v>41122</v>
      </c>
      <c r="B141" s="11">
        <v>77247896</v>
      </c>
      <c r="C141" s="11">
        <v>81423231</v>
      </c>
      <c r="E141">
        <f t="shared" si="8"/>
        <v>-4175335</v>
      </c>
      <c r="F141">
        <f t="shared" si="9"/>
        <v>4175335</v>
      </c>
      <c r="G141">
        <f t="shared" si="10"/>
        <v>17433422362225</v>
      </c>
      <c r="H141" s="7">
        <f t="shared" si="11"/>
        <v>5.4051116162438913E-2</v>
      </c>
    </row>
    <row r="142" spans="1:8" x14ac:dyDescent="0.25">
      <c r="A142" s="3">
        <v>41153</v>
      </c>
      <c r="B142" s="10">
        <v>66345318</v>
      </c>
      <c r="C142" s="10">
        <v>77247896</v>
      </c>
      <c r="E142">
        <f t="shared" si="8"/>
        <v>-10902578</v>
      </c>
      <c r="F142">
        <f t="shared" si="9"/>
        <v>10902578</v>
      </c>
      <c r="G142">
        <f t="shared" si="10"/>
        <v>118866207046084</v>
      </c>
      <c r="H142" s="7">
        <f t="shared" si="11"/>
        <v>0.1643307821661206</v>
      </c>
    </row>
    <row r="143" spans="1:8" x14ac:dyDescent="0.25">
      <c r="A143" s="4">
        <v>41183</v>
      </c>
      <c r="B143" s="11">
        <v>68177919</v>
      </c>
      <c r="C143" s="11">
        <v>66345318</v>
      </c>
      <c r="E143">
        <f t="shared" si="8"/>
        <v>1832601</v>
      </c>
      <c r="F143">
        <f t="shared" si="9"/>
        <v>1832601</v>
      </c>
      <c r="G143">
        <f t="shared" si="10"/>
        <v>3358426425201</v>
      </c>
      <c r="H143" s="7">
        <f t="shared" si="11"/>
        <v>2.6879685195436955E-2</v>
      </c>
    </row>
    <row r="144" spans="1:8" x14ac:dyDescent="0.25">
      <c r="A144" s="3">
        <v>41214</v>
      </c>
      <c r="B144" s="10">
        <v>63492941</v>
      </c>
      <c r="C144" s="10">
        <v>68177919</v>
      </c>
      <c r="E144">
        <f t="shared" si="8"/>
        <v>-4684978</v>
      </c>
      <c r="F144">
        <f t="shared" si="9"/>
        <v>4684978</v>
      </c>
      <c r="G144">
        <f t="shared" si="10"/>
        <v>21949018860484</v>
      </c>
      <c r="H144" s="7">
        <f t="shared" si="11"/>
        <v>7.3787383703016685E-2</v>
      </c>
    </row>
    <row r="145" spans="1:8" x14ac:dyDescent="0.25">
      <c r="A145" s="4">
        <v>41244</v>
      </c>
      <c r="B145" s="11">
        <v>66595644</v>
      </c>
      <c r="C145" s="11">
        <v>63492941</v>
      </c>
      <c r="E145">
        <f t="shared" si="8"/>
        <v>3102703</v>
      </c>
      <c r="F145">
        <f t="shared" si="9"/>
        <v>3102703</v>
      </c>
      <c r="G145">
        <f t="shared" si="10"/>
        <v>9626765906209</v>
      </c>
      <c r="H145" s="7">
        <f t="shared" si="11"/>
        <v>4.6590179381702505E-2</v>
      </c>
    </row>
    <row r="146" spans="1:8" x14ac:dyDescent="0.25">
      <c r="A146" s="3">
        <v>41275</v>
      </c>
      <c r="B146" s="10">
        <v>61940192</v>
      </c>
      <c r="C146" s="10">
        <v>66595644</v>
      </c>
      <c r="E146">
        <f t="shared" si="8"/>
        <v>-4655452</v>
      </c>
      <c r="F146">
        <f t="shared" si="9"/>
        <v>4655452</v>
      </c>
      <c r="G146">
        <f t="shared" si="10"/>
        <v>21673233324304</v>
      </c>
      <c r="H146" s="7">
        <f t="shared" si="11"/>
        <v>7.5160438637322913E-2</v>
      </c>
    </row>
    <row r="147" spans="1:8" x14ac:dyDescent="0.25">
      <c r="A147" s="4">
        <v>41306</v>
      </c>
      <c r="B147" s="11">
        <v>58243799</v>
      </c>
      <c r="C147" s="11">
        <v>61940192</v>
      </c>
      <c r="E147">
        <f t="shared" si="8"/>
        <v>-3696393</v>
      </c>
      <c r="F147">
        <f t="shared" si="9"/>
        <v>3696393</v>
      </c>
      <c r="G147">
        <f t="shared" si="10"/>
        <v>13663321210449</v>
      </c>
      <c r="H147" s="7">
        <f t="shared" si="11"/>
        <v>6.346414662958369E-2</v>
      </c>
    </row>
    <row r="148" spans="1:8" x14ac:dyDescent="0.25">
      <c r="A148" s="3">
        <v>41334</v>
      </c>
      <c r="B148" s="10">
        <v>71696205</v>
      </c>
      <c r="C148" s="10">
        <v>58243799</v>
      </c>
      <c r="E148">
        <f t="shared" si="8"/>
        <v>13452406</v>
      </c>
      <c r="F148">
        <f t="shared" si="9"/>
        <v>13452406</v>
      </c>
      <c r="G148">
        <f t="shared" si="10"/>
        <v>180967227188836</v>
      </c>
      <c r="H148" s="7">
        <f t="shared" si="11"/>
        <v>0.187630656322744</v>
      </c>
    </row>
    <row r="149" spans="1:8" x14ac:dyDescent="0.25">
      <c r="A149" s="4">
        <v>41365</v>
      </c>
      <c r="B149" s="11">
        <v>68669276</v>
      </c>
      <c r="C149" s="11">
        <v>71696205</v>
      </c>
      <c r="E149">
        <f t="shared" si="8"/>
        <v>-3026929</v>
      </c>
      <c r="F149">
        <f t="shared" si="9"/>
        <v>3026929</v>
      </c>
      <c r="G149">
        <f t="shared" si="10"/>
        <v>9162299171041</v>
      </c>
      <c r="H149" s="7">
        <f t="shared" si="11"/>
        <v>4.4079815258282321E-2</v>
      </c>
    </row>
    <row r="150" spans="1:8" x14ac:dyDescent="0.25">
      <c r="A150" s="3">
        <v>41395</v>
      </c>
      <c r="B150" s="10">
        <v>71887545</v>
      </c>
      <c r="C150" s="10">
        <v>68669276</v>
      </c>
      <c r="E150">
        <f t="shared" si="8"/>
        <v>3218269</v>
      </c>
      <c r="F150">
        <f t="shared" si="9"/>
        <v>3218269</v>
      </c>
      <c r="G150">
        <f t="shared" si="10"/>
        <v>10357255356361</v>
      </c>
      <c r="H150" s="7">
        <f t="shared" si="11"/>
        <v>4.476810273601637E-2</v>
      </c>
    </row>
    <row r="151" spans="1:8" x14ac:dyDescent="0.25">
      <c r="A151" s="4">
        <v>41426</v>
      </c>
      <c r="B151" s="11">
        <v>76760765</v>
      </c>
      <c r="C151" s="11">
        <v>71887545</v>
      </c>
      <c r="E151">
        <f t="shared" si="8"/>
        <v>4873220</v>
      </c>
      <c r="F151">
        <f t="shared" si="9"/>
        <v>4873220</v>
      </c>
      <c r="G151">
        <f t="shared" si="10"/>
        <v>23748273168400</v>
      </c>
      <c r="H151" s="7">
        <f t="shared" si="11"/>
        <v>6.3485818568900398E-2</v>
      </c>
    </row>
    <row r="152" spans="1:8" x14ac:dyDescent="0.25">
      <c r="A152" s="3">
        <v>41456</v>
      </c>
      <c r="B152" s="10">
        <v>80499331</v>
      </c>
      <c r="C152" s="10">
        <v>76760765</v>
      </c>
      <c r="E152">
        <f t="shared" si="8"/>
        <v>3738566</v>
      </c>
      <c r="F152">
        <f t="shared" si="9"/>
        <v>3738566</v>
      </c>
      <c r="G152">
        <f t="shared" si="10"/>
        <v>13976875736356</v>
      </c>
      <c r="H152" s="7">
        <f t="shared" si="11"/>
        <v>4.6442199625236637E-2</v>
      </c>
    </row>
    <row r="153" spans="1:8" x14ac:dyDescent="0.25">
      <c r="A153" s="4">
        <v>41487</v>
      </c>
      <c r="B153" s="11">
        <v>78609005</v>
      </c>
      <c r="C153" s="11">
        <v>80499331</v>
      </c>
      <c r="E153">
        <f t="shared" si="8"/>
        <v>-1890326</v>
      </c>
      <c r="F153">
        <f t="shared" si="9"/>
        <v>1890326</v>
      </c>
      <c r="G153">
        <f t="shared" si="10"/>
        <v>3573332386276</v>
      </c>
      <c r="H153" s="7">
        <f t="shared" si="11"/>
        <v>2.4047194084189209E-2</v>
      </c>
    </row>
    <row r="154" spans="1:8" x14ac:dyDescent="0.25">
      <c r="A154" s="3">
        <v>41518</v>
      </c>
      <c r="B154" s="10">
        <v>66008348</v>
      </c>
      <c r="C154" s="10">
        <v>78609005</v>
      </c>
      <c r="E154">
        <f t="shared" si="8"/>
        <v>-12600657</v>
      </c>
      <c r="F154">
        <f t="shared" si="9"/>
        <v>12600657</v>
      </c>
      <c r="G154">
        <f t="shared" si="10"/>
        <v>158776556831649</v>
      </c>
      <c r="H154" s="7">
        <f t="shared" si="11"/>
        <v>0.19089490014202445</v>
      </c>
    </row>
    <row r="155" spans="1:8" x14ac:dyDescent="0.25">
      <c r="A155" s="4">
        <v>41548</v>
      </c>
      <c r="B155" s="11">
        <v>67677764</v>
      </c>
      <c r="C155" s="11">
        <v>66008348</v>
      </c>
      <c r="E155">
        <f t="shared" si="8"/>
        <v>1669416</v>
      </c>
      <c r="F155">
        <f t="shared" si="9"/>
        <v>1669416</v>
      </c>
      <c r="G155">
        <f t="shared" si="10"/>
        <v>2786949781056</v>
      </c>
      <c r="H155" s="7">
        <f t="shared" si="11"/>
        <v>2.466712700496429E-2</v>
      </c>
    </row>
    <row r="156" spans="1:8" x14ac:dyDescent="0.25">
      <c r="A156" s="3">
        <v>41579</v>
      </c>
      <c r="B156" s="10">
        <v>64039210</v>
      </c>
      <c r="C156" s="10">
        <v>67677764</v>
      </c>
      <c r="E156">
        <f t="shared" si="8"/>
        <v>-3638554</v>
      </c>
      <c r="F156">
        <f t="shared" si="9"/>
        <v>3638554</v>
      </c>
      <c r="G156">
        <f t="shared" si="10"/>
        <v>13239075210916</v>
      </c>
      <c r="H156" s="7">
        <f t="shared" si="11"/>
        <v>5.6817596594336502E-2</v>
      </c>
    </row>
    <row r="157" spans="1:8" x14ac:dyDescent="0.25">
      <c r="A157" s="4">
        <v>41609</v>
      </c>
      <c r="B157" s="11">
        <v>66702987</v>
      </c>
      <c r="C157" s="11">
        <v>64039210</v>
      </c>
      <c r="E157">
        <f t="shared" si="8"/>
        <v>2663777</v>
      </c>
      <c r="F157">
        <f t="shared" si="9"/>
        <v>2663777</v>
      </c>
      <c r="G157">
        <f t="shared" si="10"/>
        <v>7095707905729</v>
      </c>
      <c r="H157" s="7">
        <f t="shared" si="11"/>
        <v>3.9934898267749236E-2</v>
      </c>
    </row>
    <row r="158" spans="1:8" x14ac:dyDescent="0.25">
      <c r="A158" s="3">
        <v>41640</v>
      </c>
      <c r="B158" s="10">
        <v>63139217</v>
      </c>
      <c r="C158" s="10">
        <v>66702987</v>
      </c>
      <c r="E158">
        <f t="shared" si="8"/>
        <v>-3563770</v>
      </c>
      <c r="F158">
        <f t="shared" si="9"/>
        <v>3563770</v>
      </c>
      <c r="G158">
        <f t="shared" si="10"/>
        <v>12700456612900</v>
      </c>
      <c r="H158" s="7">
        <f t="shared" si="11"/>
        <v>5.6443050283629587E-2</v>
      </c>
    </row>
    <row r="159" spans="1:8" x14ac:dyDescent="0.25">
      <c r="A159" s="4">
        <v>41671</v>
      </c>
      <c r="B159" s="11">
        <v>58109870</v>
      </c>
      <c r="C159" s="11">
        <v>63139217</v>
      </c>
      <c r="E159">
        <f t="shared" si="8"/>
        <v>-5029347</v>
      </c>
      <c r="F159">
        <f t="shared" si="9"/>
        <v>5029347</v>
      </c>
      <c r="G159">
        <f t="shared" si="10"/>
        <v>25294331246409</v>
      </c>
      <c r="H159" s="7">
        <f t="shared" si="11"/>
        <v>8.6548928779224599E-2</v>
      </c>
    </row>
    <row r="160" spans="1:8" x14ac:dyDescent="0.25">
      <c r="A160" s="3">
        <v>41699</v>
      </c>
      <c r="B160" s="10">
        <v>72764478</v>
      </c>
      <c r="C160" s="10">
        <v>58109870</v>
      </c>
      <c r="E160">
        <f t="shared" si="8"/>
        <v>14654608</v>
      </c>
      <c r="F160">
        <f t="shared" si="9"/>
        <v>14654608</v>
      </c>
      <c r="G160">
        <f t="shared" si="10"/>
        <v>214757535633664</v>
      </c>
      <c r="H160" s="7">
        <f t="shared" si="11"/>
        <v>0.20139783040840339</v>
      </c>
    </row>
    <row r="161" spans="1:8" x14ac:dyDescent="0.25">
      <c r="A161" s="4">
        <v>41730</v>
      </c>
      <c r="B161" s="11">
        <v>68453537</v>
      </c>
      <c r="C161" s="11">
        <v>72764478</v>
      </c>
      <c r="E161">
        <f t="shared" si="8"/>
        <v>-4310941</v>
      </c>
      <c r="F161">
        <f t="shared" si="9"/>
        <v>4310941</v>
      </c>
      <c r="G161">
        <f t="shared" si="10"/>
        <v>18584212305481</v>
      </c>
      <c r="H161" s="7">
        <f t="shared" si="11"/>
        <v>6.297616148015843E-2</v>
      </c>
    </row>
    <row r="162" spans="1:8" x14ac:dyDescent="0.25">
      <c r="A162" s="3">
        <v>41760</v>
      </c>
      <c r="B162" s="10">
        <v>73574534</v>
      </c>
      <c r="C162" s="10">
        <v>68453537</v>
      </c>
      <c r="E162">
        <f t="shared" si="8"/>
        <v>5120997</v>
      </c>
      <c r="F162">
        <f t="shared" si="9"/>
        <v>5120997</v>
      </c>
      <c r="G162">
        <f t="shared" si="10"/>
        <v>26224610274009</v>
      </c>
      <c r="H162" s="7">
        <f t="shared" si="11"/>
        <v>6.9602846550139208E-2</v>
      </c>
    </row>
    <row r="163" spans="1:8" x14ac:dyDescent="0.25">
      <c r="A163" s="4">
        <v>41791</v>
      </c>
      <c r="B163" s="11">
        <v>78467134</v>
      </c>
      <c r="C163" s="11">
        <v>73574534</v>
      </c>
      <c r="E163">
        <f t="shared" si="8"/>
        <v>4892600</v>
      </c>
      <c r="F163">
        <f t="shared" si="9"/>
        <v>4892600</v>
      </c>
      <c r="G163">
        <f t="shared" si="10"/>
        <v>23937534760000</v>
      </c>
      <c r="H163" s="7">
        <f t="shared" si="11"/>
        <v>6.235221997530839E-2</v>
      </c>
    </row>
    <row r="164" spans="1:8" x14ac:dyDescent="0.25">
      <c r="A164" s="3">
        <v>41821</v>
      </c>
      <c r="B164" s="10">
        <v>81974582</v>
      </c>
      <c r="C164" s="10">
        <v>78467134</v>
      </c>
      <c r="E164">
        <f t="shared" si="8"/>
        <v>3507448</v>
      </c>
      <c r="F164">
        <f t="shared" si="9"/>
        <v>3507448</v>
      </c>
      <c r="G164">
        <f t="shared" si="10"/>
        <v>12302191472704</v>
      </c>
      <c r="H164" s="7">
        <f t="shared" si="11"/>
        <v>4.2787019029874404E-2</v>
      </c>
    </row>
    <row r="165" spans="1:8" x14ac:dyDescent="0.25">
      <c r="A165" s="4">
        <v>41852</v>
      </c>
      <c r="B165" s="11">
        <v>80007787</v>
      </c>
      <c r="C165" s="11">
        <v>81974582</v>
      </c>
      <c r="E165">
        <f t="shared" si="8"/>
        <v>-1966795</v>
      </c>
      <c r="F165">
        <f t="shared" si="9"/>
        <v>1966795</v>
      </c>
      <c r="G165">
        <f t="shared" si="10"/>
        <v>3868282572025</v>
      </c>
      <c r="H165" s="7">
        <f t="shared" si="11"/>
        <v>2.4582544696555599E-2</v>
      </c>
    </row>
    <row r="166" spans="1:8" x14ac:dyDescent="0.25">
      <c r="A166" s="3">
        <v>41883</v>
      </c>
      <c r="B166" s="10">
        <v>67203059</v>
      </c>
      <c r="C166" s="10">
        <v>80007787</v>
      </c>
      <c r="E166">
        <f t="shared" si="8"/>
        <v>-12804728</v>
      </c>
      <c r="F166">
        <f t="shared" si="9"/>
        <v>12804728</v>
      </c>
      <c r="G166">
        <f t="shared" si="10"/>
        <v>163961059153984</v>
      </c>
      <c r="H166" s="7">
        <f t="shared" si="11"/>
        <v>0.19053787417623355</v>
      </c>
    </row>
    <row r="167" spans="1:8" x14ac:dyDescent="0.25">
      <c r="A167" s="4">
        <v>41913</v>
      </c>
      <c r="B167" s="11">
        <v>69727370</v>
      </c>
      <c r="C167" s="11">
        <v>67203059</v>
      </c>
      <c r="E167">
        <f t="shared" si="8"/>
        <v>2524311</v>
      </c>
      <c r="F167">
        <f t="shared" si="9"/>
        <v>2524311</v>
      </c>
      <c r="G167">
        <f t="shared" si="10"/>
        <v>6372146024721</v>
      </c>
      <c r="H167" s="7">
        <f t="shared" si="11"/>
        <v>3.6202584437072562E-2</v>
      </c>
    </row>
    <row r="168" spans="1:8" x14ac:dyDescent="0.25">
      <c r="A168" s="3">
        <v>41944</v>
      </c>
      <c r="B168" s="10">
        <v>63611195</v>
      </c>
      <c r="C168" s="10">
        <v>69727370</v>
      </c>
      <c r="E168">
        <f t="shared" si="8"/>
        <v>-6116175</v>
      </c>
      <c r="F168">
        <f t="shared" si="9"/>
        <v>6116175</v>
      </c>
      <c r="G168">
        <f t="shared" si="10"/>
        <v>37407596630625</v>
      </c>
      <c r="H168" s="7">
        <f t="shared" si="11"/>
        <v>9.6149349182954355E-2</v>
      </c>
    </row>
    <row r="169" spans="1:8" x14ac:dyDescent="0.25">
      <c r="A169" s="4">
        <v>41974</v>
      </c>
      <c r="B169" s="11">
        <v>70967039</v>
      </c>
      <c r="C169" s="11">
        <v>63611195</v>
      </c>
      <c r="E169">
        <f t="shared" si="8"/>
        <v>7355844</v>
      </c>
      <c r="F169">
        <f t="shared" si="9"/>
        <v>7355844</v>
      </c>
      <c r="G169">
        <f t="shared" si="10"/>
        <v>54108440952336</v>
      </c>
      <c r="H169" s="7">
        <f t="shared" si="11"/>
        <v>0.10365155575956889</v>
      </c>
    </row>
    <row r="170" spans="1:8" x14ac:dyDescent="0.25">
      <c r="A170" s="3">
        <v>42005</v>
      </c>
      <c r="B170" s="10">
        <v>64743622</v>
      </c>
      <c r="C170" s="10">
        <v>70967039</v>
      </c>
      <c r="E170">
        <f t="shared" si="8"/>
        <v>-6223417</v>
      </c>
      <c r="F170">
        <f t="shared" si="9"/>
        <v>6223417</v>
      </c>
      <c r="G170">
        <f t="shared" si="10"/>
        <v>38730919155889</v>
      </c>
      <c r="H170" s="7">
        <f t="shared" si="11"/>
        <v>9.6124016663757236E-2</v>
      </c>
    </row>
    <row r="171" spans="1:8" x14ac:dyDescent="0.25">
      <c r="A171" s="4">
        <v>42036</v>
      </c>
      <c r="B171" s="11">
        <v>58474896</v>
      </c>
      <c r="C171" s="11">
        <v>64743622</v>
      </c>
      <c r="E171">
        <f t="shared" si="8"/>
        <v>-6268726</v>
      </c>
      <c r="F171">
        <f t="shared" si="9"/>
        <v>6268726</v>
      </c>
      <c r="G171">
        <f t="shared" si="10"/>
        <v>39296925663076</v>
      </c>
      <c r="H171" s="7">
        <f t="shared" si="11"/>
        <v>0.10720371353888342</v>
      </c>
    </row>
    <row r="172" spans="1:8" x14ac:dyDescent="0.25">
      <c r="A172" s="3">
        <v>42064</v>
      </c>
      <c r="B172" s="10">
        <v>74237229</v>
      </c>
      <c r="C172" s="10">
        <v>58474896</v>
      </c>
      <c r="E172">
        <f t="shared" si="8"/>
        <v>15762333</v>
      </c>
      <c r="F172">
        <f t="shared" si="9"/>
        <v>15762333</v>
      </c>
      <c r="G172">
        <f t="shared" si="10"/>
        <v>248451141602889</v>
      </c>
      <c r="H172" s="7">
        <f t="shared" si="11"/>
        <v>0.21232383283056</v>
      </c>
    </row>
    <row r="173" spans="1:8" x14ac:dyDescent="0.25">
      <c r="A173" s="4">
        <v>42095</v>
      </c>
      <c r="B173" s="11">
        <v>71278694</v>
      </c>
      <c r="C173" s="11">
        <v>74237229</v>
      </c>
      <c r="E173">
        <f t="shared" si="8"/>
        <v>-2958535</v>
      </c>
      <c r="F173">
        <f t="shared" si="9"/>
        <v>2958535</v>
      </c>
      <c r="G173">
        <f t="shared" si="10"/>
        <v>8752929346225</v>
      </c>
      <c r="H173" s="7">
        <f t="shared" si="11"/>
        <v>4.1506582598160396E-2</v>
      </c>
    </row>
    <row r="174" spans="1:8" x14ac:dyDescent="0.25">
      <c r="A174" s="3">
        <v>42125</v>
      </c>
      <c r="B174" s="10">
        <v>75712694</v>
      </c>
      <c r="C174" s="10">
        <v>71278694</v>
      </c>
      <c r="E174">
        <f t="shared" si="8"/>
        <v>4434000</v>
      </c>
      <c r="F174">
        <f t="shared" si="9"/>
        <v>4434000</v>
      </c>
      <c r="G174">
        <f t="shared" si="10"/>
        <v>19660356000000</v>
      </c>
      <c r="H174" s="7">
        <f t="shared" si="11"/>
        <v>5.8563495310310847E-2</v>
      </c>
    </row>
    <row r="175" spans="1:8" x14ac:dyDescent="0.25">
      <c r="A175" s="4">
        <v>42156</v>
      </c>
      <c r="B175" s="11">
        <v>80063355</v>
      </c>
      <c r="C175" s="11">
        <v>75712694</v>
      </c>
      <c r="E175">
        <f t="shared" si="8"/>
        <v>4350661</v>
      </c>
      <c r="F175">
        <f t="shared" si="9"/>
        <v>4350661</v>
      </c>
      <c r="G175">
        <f t="shared" si="10"/>
        <v>18928251136921</v>
      </c>
      <c r="H175" s="7">
        <f t="shared" si="11"/>
        <v>5.4340228435343488E-2</v>
      </c>
    </row>
    <row r="176" spans="1:8" x14ac:dyDescent="0.25">
      <c r="A176" s="3">
        <v>42186</v>
      </c>
      <c r="B176" s="10">
        <v>84404540</v>
      </c>
      <c r="C176" s="10">
        <v>80063355</v>
      </c>
      <c r="E176">
        <f t="shared" si="8"/>
        <v>4341185</v>
      </c>
      <c r="F176">
        <f t="shared" si="9"/>
        <v>4341185</v>
      </c>
      <c r="G176">
        <f t="shared" si="10"/>
        <v>18845887204225</v>
      </c>
      <c r="H176" s="7">
        <f t="shared" si="11"/>
        <v>5.1433074571581104E-2</v>
      </c>
    </row>
    <row r="177" spans="1:8" x14ac:dyDescent="0.25">
      <c r="A177" s="4">
        <v>42217</v>
      </c>
      <c r="B177" s="11">
        <v>81957560</v>
      </c>
      <c r="C177" s="11">
        <v>84404540</v>
      </c>
      <c r="E177">
        <f t="shared" si="8"/>
        <v>-2446980</v>
      </c>
      <c r="F177">
        <f t="shared" si="9"/>
        <v>2446980</v>
      </c>
      <c r="G177">
        <f t="shared" si="10"/>
        <v>5987711120400</v>
      </c>
      <c r="H177" s="7">
        <f t="shared" si="11"/>
        <v>2.9856672160567005E-2</v>
      </c>
    </row>
    <row r="178" spans="1:8" x14ac:dyDescent="0.25">
      <c r="A178" s="3">
        <v>42248</v>
      </c>
      <c r="B178" s="10">
        <v>69028870</v>
      </c>
      <c r="C178" s="10">
        <v>81957560</v>
      </c>
      <c r="E178">
        <f t="shared" si="8"/>
        <v>-12928690</v>
      </c>
      <c r="F178">
        <f t="shared" si="9"/>
        <v>12928690</v>
      </c>
      <c r="G178">
        <f t="shared" si="10"/>
        <v>167151025116100</v>
      </c>
      <c r="H178" s="7">
        <f t="shared" si="11"/>
        <v>0.18729395396447893</v>
      </c>
    </row>
    <row r="179" spans="1:8" x14ac:dyDescent="0.25">
      <c r="A179" s="4">
        <v>42278</v>
      </c>
      <c r="B179" s="11">
        <v>71887841</v>
      </c>
      <c r="C179" s="11">
        <v>69028870</v>
      </c>
      <c r="E179">
        <f t="shared" si="8"/>
        <v>2858971</v>
      </c>
      <c r="F179">
        <f t="shared" si="9"/>
        <v>2858971</v>
      </c>
      <c r="G179">
        <f t="shared" si="10"/>
        <v>8173715178841</v>
      </c>
      <c r="H179" s="7">
        <f t="shared" si="11"/>
        <v>3.9769882642601548E-2</v>
      </c>
    </row>
    <row r="180" spans="1:8" x14ac:dyDescent="0.25">
      <c r="A180" s="3">
        <v>42309</v>
      </c>
      <c r="B180" s="10">
        <v>65654285</v>
      </c>
      <c r="C180" s="10">
        <v>71887841</v>
      </c>
      <c r="E180">
        <f t="shared" si="8"/>
        <v>-6233556</v>
      </c>
      <c r="F180">
        <f t="shared" si="9"/>
        <v>6233556</v>
      </c>
      <c r="G180">
        <f t="shared" si="10"/>
        <v>38857220405136</v>
      </c>
      <c r="H180" s="7">
        <f t="shared" si="11"/>
        <v>9.4945150952447349E-2</v>
      </c>
    </row>
    <row r="181" spans="1:8" x14ac:dyDescent="0.25">
      <c r="A181" s="4">
        <v>42339</v>
      </c>
      <c r="B181" s="11">
        <v>72233639</v>
      </c>
      <c r="C181" s="11">
        <v>65654285</v>
      </c>
      <c r="E181">
        <f t="shared" si="8"/>
        <v>6579354</v>
      </c>
      <c r="F181">
        <f t="shared" si="9"/>
        <v>6579354</v>
      </c>
      <c r="G181">
        <f t="shared" si="10"/>
        <v>43287899057316</v>
      </c>
      <c r="H181" s="7">
        <f t="shared" si="11"/>
        <v>9.1084349218512994E-2</v>
      </c>
    </row>
    <row r="182" spans="1:8" x14ac:dyDescent="0.25">
      <c r="A182" s="3">
        <v>42370</v>
      </c>
      <c r="B182" s="10">
        <v>66538437</v>
      </c>
      <c r="C182" s="10">
        <v>72233639</v>
      </c>
      <c r="E182">
        <f t="shared" si="8"/>
        <v>-5695202</v>
      </c>
      <c r="F182">
        <f t="shared" si="9"/>
        <v>5695202</v>
      </c>
      <c r="G182">
        <f t="shared" si="10"/>
        <v>32435325820804</v>
      </c>
      <c r="H182" s="7">
        <f t="shared" si="11"/>
        <v>8.5592662779259449E-2</v>
      </c>
    </row>
    <row r="183" spans="1:8" x14ac:dyDescent="0.25">
      <c r="A183" s="4">
        <v>42401</v>
      </c>
      <c r="B183" s="11">
        <v>60331344</v>
      </c>
      <c r="C183" s="11">
        <v>66538437</v>
      </c>
      <c r="E183">
        <f t="shared" si="8"/>
        <v>-6207093</v>
      </c>
      <c r="F183">
        <f t="shared" si="9"/>
        <v>6207093</v>
      </c>
      <c r="G183">
        <f t="shared" si="10"/>
        <v>38528003510649</v>
      </c>
      <c r="H183" s="7">
        <f t="shared" si="11"/>
        <v>0.10288338678481951</v>
      </c>
    </row>
    <row r="184" spans="1:8" x14ac:dyDescent="0.25">
      <c r="A184" s="3">
        <v>42430</v>
      </c>
      <c r="B184" s="10">
        <v>76271051</v>
      </c>
      <c r="C184" s="10">
        <v>60331344</v>
      </c>
      <c r="E184">
        <f t="shared" si="8"/>
        <v>15939707</v>
      </c>
      <c r="F184">
        <f t="shared" si="9"/>
        <v>15939707</v>
      </c>
      <c r="G184">
        <f t="shared" si="10"/>
        <v>254074259245849</v>
      </c>
      <c r="H184" s="7">
        <f t="shared" si="11"/>
        <v>0.20898764067116368</v>
      </c>
    </row>
    <row r="185" spans="1:8" x14ac:dyDescent="0.25">
      <c r="A185" s="4">
        <v>42461</v>
      </c>
      <c r="B185" s="11">
        <v>73607258</v>
      </c>
      <c r="C185" s="11">
        <v>76271051</v>
      </c>
      <c r="E185">
        <f t="shared" si="8"/>
        <v>-2663793</v>
      </c>
      <c r="F185">
        <f t="shared" si="9"/>
        <v>2663793</v>
      </c>
      <c r="G185">
        <f t="shared" si="10"/>
        <v>7095793146849</v>
      </c>
      <c r="H185" s="7">
        <f t="shared" si="11"/>
        <v>3.6189270900432127E-2</v>
      </c>
    </row>
    <row r="186" spans="1:8" x14ac:dyDescent="0.25">
      <c r="A186" s="3">
        <v>42491</v>
      </c>
      <c r="B186" s="10">
        <v>78502373</v>
      </c>
      <c r="C186" s="10">
        <v>73607258</v>
      </c>
      <c r="E186">
        <f t="shared" si="8"/>
        <v>4895115</v>
      </c>
      <c r="F186">
        <f t="shared" si="9"/>
        <v>4895115</v>
      </c>
      <c r="G186">
        <f t="shared" si="10"/>
        <v>23962150863225</v>
      </c>
      <c r="H186" s="7">
        <f t="shared" si="11"/>
        <v>6.2356267879953131E-2</v>
      </c>
    </row>
    <row r="187" spans="1:8" x14ac:dyDescent="0.25">
      <c r="A187" s="4">
        <v>42522</v>
      </c>
      <c r="B187" s="11">
        <v>83253406</v>
      </c>
      <c r="C187" s="11">
        <v>78502373</v>
      </c>
      <c r="E187">
        <f t="shared" si="8"/>
        <v>4751033</v>
      </c>
      <c r="F187">
        <f t="shared" si="9"/>
        <v>4751033</v>
      </c>
      <c r="G187">
        <f t="shared" si="10"/>
        <v>22572314567089</v>
      </c>
      <c r="H187" s="7">
        <f t="shared" si="11"/>
        <v>5.7067130682917647E-2</v>
      </c>
    </row>
    <row r="188" spans="1:8" x14ac:dyDescent="0.25">
      <c r="A188" s="3">
        <v>42552</v>
      </c>
      <c r="B188" s="10">
        <v>88951664</v>
      </c>
      <c r="C188" s="10">
        <v>83253406</v>
      </c>
      <c r="E188">
        <f t="shared" si="8"/>
        <v>5698258</v>
      </c>
      <c r="F188">
        <f t="shared" si="9"/>
        <v>5698258</v>
      </c>
      <c r="G188">
        <f t="shared" si="10"/>
        <v>32470144234564</v>
      </c>
      <c r="H188" s="7">
        <f t="shared" si="11"/>
        <v>6.4060161932440074E-2</v>
      </c>
    </row>
    <row r="189" spans="1:8" x14ac:dyDescent="0.25">
      <c r="A189" s="4">
        <v>42583</v>
      </c>
      <c r="B189" s="11">
        <v>85855967</v>
      </c>
      <c r="C189" s="11">
        <v>88951664</v>
      </c>
      <c r="E189">
        <f t="shared" si="8"/>
        <v>-3095697</v>
      </c>
      <c r="F189">
        <f t="shared" si="9"/>
        <v>3095697</v>
      </c>
      <c r="G189">
        <f t="shared" si="10"/>
        <v>9583339915809</v>
      </c>
      <c r="H189" s="7">
        <f t="shared" si="11"/>
        <v>3.6056864865315653E-2</v>
      </c>
    </row>
    <row r="190" spans="1:8" x14ac:dyDescent="0.25">
      <c r="A190" s="3">
        <v>42614</v>
      </c>
      <c r="B190" s="10">
        <v>73017733</v>
      </c>
      <c r="C190" s="10">
        <v>85855967</v>
      </c>
      <c r="E190">
        <f t="shared" si="8"/>
        <v>-12838234</v>
      </c>
      <c r="F190">
        <f t="shared" si="9"/>
        <v>12838234</v>
      </c>
      <c r="G190">
        <f t="shared" si="10"/>
        <v>164820252238756</v>
      </c>
      <c r="H190" s="7">
        <f t="shared" si="11"/>
        <v>0.1758235085167599</v>
      </c>
    </row>
    <row r="191" spans="1:8" x14ac:dyDescent="0.25">
      <c r="A191" s="4">
        <v>42644</v>
      </c>
      <c r="B191" s="11">
        <v>76678108</v>
      </c>
      <c r="C191" s="11">
        <v>73017733</v>
      </c>
      <c r="E191">
        <f t="shared" si="8"/>
        <v>3660375</v>
      </c>
      <c r="F191">
        <f t="shared" si="9"/>
        <v>3660375</v>
      </c>
      <c r="G191">
        <f t="shared" si="10"/>
        <v>13398345140625</v>
      </c>
      <c r="H191" s="7">
        <f t="shared" si="11"/>
        <v>4.773689773357475E-2</v>
      </c>
    </row>
    <row r="192" spans="1:8" x14ac:dyDescent="0.25">
      <c r="A192" s="3">
        <v>42675</v>
      </c>
      <c r="B192" s="10">
        <v>70460064</v>
      </c>
      <c r="C192" s="10">
        <v>76678108</v>
      </c>
      <c r="E192">
        <f t="shared" si="8"/>
        <v>-6218044</v>
      </c>
      <c r="F192">
        <f t="shared" si="9"/>
        <v>6218044</v>
      </c>
      <c r="G192">
        <f t="shared" si="10"/>
        <v>38664071185936</v>
      </c>
      <c r="H192" s="7">
        <f t="shared" si="11"/>
        <v>8.8249196026844376E-2</v>
      </c>
    </row>
    <row r="193" spans="1:8" x14ac:dyDescent="0.25">
      <c r="A193" s="4">
        <v>42705</v>
      </c>
      <c r="B193" s="11">
        <v>75327877</v>
      </c>
      <c r="C193" s="11">
        <v>70460064</v>
      </c>
      <c r="E193">
        <f t="shared" si="8"/>
        <v>4867813</v>
      </c>
      <c r="F193">
        <f t="shared" si="9"/>
        <v>4867813</v>
      </c>
      <c r="G193">
        <f t="shared" si="10"/>
        <v>23695603402969</v>
      </c>
      <c r="H193" s="7">
        <f t="shared" si="11"/>
        <v>6.4621667221551993E-2</v>
      </c>
    </row>
    <row r="194" spans="1:8" ht="15.75" thickBot="1" x14ac:dyDescent="0.3">
      <c r="C194" s="5"/>
      <c r="D194" s="8" t="s">
        <v>7</v>
      </c>
      <c r="E194" s="8">
        <f>SUM(E2:E193)</f>
        <v>25484778</v>
      </c>
      <c r="F194" s="8">
        <f t="shared" ref="F194:H194" si="12">SUM(F2:F193)</f>
        <v>1020055550</v>
      </c>
      <c r="G194" s="8">
        <f t="shared" si="12"/>
        <v>8844910449603124</v>
      </c>
      <c r="H194" s="8">
        <f t="shared" si="12"/>
        <v>16.002998995131552</v>
      </c>
    </row>
    <row r="195" spans="1:8" ht="15.75" thickTop="1" x14ac:dyDescent="0.25">
      <c r="A195">
        <f>COUNT(A2:A193)</f>
        <v>192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C17672-B024-45D5-ADFC-9037CB1777C8}">
  <dimension ref="A1:M195"/>
  <sheetViews>
    <sheetView workbookViewId="0">
      <selection activeCell="J1" sqref="J1:M2"/>
    </sheetView>
  </sheetViews>
  <sheetFormatPr defaultRowHeight="15" x14ac:dyDescent="0.25"/>
  <cols>
    <col min="1" max="1" width="14.7109375" customWidth="1"/>
    <col min="2" max="2" width="25" customWidth="1"/>
    <col min="3" max="3" width="14.85546875" bestFit="1" customWidth="1"/>
    <col min="5" max="5" width="12.7109375" bestFit="1" customWidth="1"/>
    <col min="6" max="6" width="11" bestFit="1" customWidth="1"/>
    <col min="7" max="7" width="12" bestFit="1" customWidth="1"/>
    <col min="8" max="8" width="14.7109375" customWidth="1"/>
    <col min="12" max="12" width="12.7109375" bestFit="1" customWidth="1"/>
    <col min="13" max="13" width="11.7109375" customWidth="1"/>
    <col min="15" max="15" width="12.42578125" bestFit="1" customWidth="1"/>
    <col min="16" max="16" width="13.28515625" customWidth="1"/>
    <col min="18" max="18" width="26.85546875" bestFit="1" customWidth="1"/>
  </cols>
  <sheetData>
    <row r="1" spans="1:13" ht="75" x14ac:dyDescent="0.25">
      <c r="A1" s="1" t="s">
        <v>0</v>
      </c>
      <c r="B1" s="2" t="s">
        <v>1</v>
      </c>
      <c r="C1" s="2" t="s">
        <v>2</v>
      </c>
      <c r="E1" s="6" t="s">
        <v>3</v>
      </c>
      <c r="F1" s="6" t="s">
        <v>4</v>
      </c>
      <c r="G1" s="6" t="s">
        <v>5</v>
      </c>
      <c r="H1" s="6" t="s">
        <v>6</v>
      </c>
      <c r="J1" s="9" t="s">
        <v>8</v>
      </c>
      <c r="K1" s="9" t="s">
        <v>9</v>
      </c>
      <c r="L1" s="9" t="s">
        <v>10</v>
      </c>
      <c r="M1" s="9" t="s">
        <v>11</v>
      </c>
    </row>
    <row r="2" spans="1:13" x14ac:dyDescent="0.25">
      <c r="A2" s="3">
        <v>36892</v>
      </c>
      <c r="B2" s="10">
        <v>49843099</v>
      </c>
      <c r="C2" s="10"/>
      <c r="J2">
        <f>E194/(192-1)</f>
        <v>66714.078534031418</v>
      </c>
      <c r="K2">
        <f>F194/(192-1)</f>
        <v>2670302.4869109946</v>
      </c>
      <c r="L2">
        <f>G194/(192-1)</f>
        <v>11577107918328.697</v>
      </c>
      <c r="M2" s="7">
        <f>H194/(192-1)</f>
        <v>4.189266752652239E-2</v>
      </c>
    </row>
    <row r="3" spans="1:13" x14ac:dyDescent="0.25">
      <c r="A3" s="4">
        <v>36923</v>
      </c>
      <c r="B3" s="11">
        <v>49931931</v>
      </c>
      <c r="C3" s="11">
        <f>AVERAGE(B2:B3)</f>
        <v>49887515</v>
      </c>
      <c r="E3">
        <f>B3-C3</f>
        <v>44416</v>
      </c>
      <c r="F3">
        <f>ABS(B3-C3)</f>
        <v>44416</v>
      </c>
      <c r="G3">
        <f>F3^2</f>
        <v>1972781056</v>
      </c>
      <c r="H3" s="7">
        <f>F3/B3</f>
        <v>8.8953098969875614E-4</v>
      </c>
    </row>
    <row r="4" spans="1:13" x14ac:dyDescent="0.25">
      <c r="A4" s="3">
        <v>36951</v>
      </c>
      <c r="B4" s="10">
        <v>61478163</v>
      </c>
      <c r="C4" s="10">
        <f t="shared" ref="C4:C67" si="0">AVERAGE(B3:B4)</f>
        <v>55705047</v>
      </c>
      <c r="E4">
        <f t="shared" ref="E4:E67" si="1">B4-C4</f>
        <v>5773116</v>
      </c>
      <c r="F4">
        <f t="shared" ref="F4:F67" si="2">ABS(B4-C4)</f>
        <v>5773116</v>
      </c>
      <c r="G4">
        <f t="shared" ref="G4:G67" si="3">F4^2</f>
        <v>33328868349456</v>
      </c>
      <c r="H4" s="7">
        <f t="shared" ref="H4:H67" si="4">F4/B4</f>
        <v>9.3905148076724412E-2</v>
      </c>
    </row>
    <row r="5" spans="1:13" x14ac:dyDescent="0.25">
      <c r="A5" s="4">
        <v>36982</v>
      </c>
      <c r="B5" s="11">
        <v>58981617</v>
      </c>
      <c r="C5" s="11">
        <f t="shared" si="0"/>
        <v>60229890</v>
      </c>
      <c r="E5">
        <f t="shared" si="1"/>
        <v>-1248273</v>
      </c>
      <c r="F5">
        <f t="shared" si="2"/>
        <v>1248273</v>
      </c>
      <c r="G5">
        <f t="shared" si="3"/>
        <v>1558185482529</v>
      </c>
      <c r="H5" s="7">
        <f t="shared" si="4"/>
        <v>2.1163763618077817E-2</v>
      </c>
    </row>
    <row r="6" spans="1:13" x14ac:dyDescent="0.25">
      <c r="A6" s="3">
        <v>37012</v>
      </c>
      <c r="B6" s="10">
        <v>61223861</v>
      </c>
      <c r="C6" s="10">
        <f t="shared" si="0"/>
        <v>60102739</v>
      </c>
      <c r="E6">
        <f t="shared" si="1"/>
        <v>1121122</v>
      </c>
      <c r="F6">
        <f t="shared" si="2"/>
        <v>1121122</v>
      </c>
      <c r="G6">
        <f t="shared" si="3"/>
        <v>1256914538884</v>
      </c>
      <c r="H6" s="7">
        <f t="shared" si="4"/>
        <v>1.8311847402110101E-2</v>
      </c>
    </row>
    <row r="7" spans="1:13" x14ac:dyDescent="0.25">
      <c r="A7" s="4">
        <v>37043</v>
      </c>
      <c r="B7" s="11">
        <v>65601574</v>
      </c>
      <c r="C7" s="11">
        <f t="shared" si="0"/>
        <v>63412717.5</v>
      </c>
      <c r="E7">
        <f t="shared" si="1"/>
        <v>2188856.5</v>
      </c>
      <c r="F7">
        <f t="shared" si="2"/>
        <v>2188856.5</v>
      </c>
      <c r="G7">
        <f t="shared" si="3"/>
        <v>4791092777592.25</v>
      </c>
      <c r="H7" s="7">
        <f t="shared" si="4"/>
        <v>3.3365914360530435E-2</v>
      </c>
    </row>
    <row r="8" spans="1:13" x14ac:dyDescent="0.25">
      <c r="A8" s="3">
        <v>37073</v>
      </c>
      <c r="B8" s="10">
        <v>67898320</v>
      </c>
      <c r="C8" s="10">
        <f t="shared" si="0"/>
        <v>66749947</v>
      </c>
      <c r="E8">
        <f t="shared" si="1"/>
        <v>1148373</v>
      </c>
      <c r="F8">
        <f t="shared" si="2"/>
        <v>1148373</v>
      </c>
      <c r="G8">
        <f t="shared" si="3"/>
        <v>1318760547129</v>
      </c>
      <c r="H8" s="7">
        <f t="shared" si="4"/>
        <v>1.6913128336606856E-2</v>
      </c>
    </row>
    <row r="9" spans="1:13" x14ac:dyDescent="0.25">
      <c r="A9" s="4">
        <v>37104</v>
      </c>
      <c r="B9" s="11">
        <v>67028338</v>
      </c>
      <c r="C9" s="11">
        <f t="shared" si="0"/>
        <v>67463329</v>
      </c>
      <c r="E9">
        <f t="shared" si="1"/>
        <v>-434991</v>
      </c>
      <c r="F9">
        <f t="shared" si="2"/>
        <v>434991</v>
      </c>
      <c r="G9">
        <f t="shared" si="3"/>
        <v>189217170081</v>
      </c>
      <c r="H9" s="7">
        <f t="shared" si="4"/>
        <v>6.4896581502587756E-3</v>
      </c>
    </row>
    <row r="10" spans="1:13" x14ac:dyDescent="0.25">
      <c r="A10" s="3">
        <v>37135</v>
      </c>
      <c r="B10" s="10">
        <v>56441629</v>
      </c>
      <c r="C10" s="10">
        <f t="shared" si="0"/>
        <v>61734983.5</v>
      </c>
      <c r="E10">
        <f t="shared" si="1"/>
        <v>-5293354.5</v>
      </c>
      <c r="F10">
        <f t="shared" si="2"/>
        <v>5293354.5</v>
      </c>
      <c r="G10">
        <f t="shared" si="3"/>
        <v>28019601862670.25</v>
      </c>
      <c r="H10" s="7">
        <f t="shared" si="4"/>
        <v>9.3784580526547173E-2</v>
      </c>
    </row>
    <row r="11" spans="1:13" x14ac:dyDescent="0.25">
      <c r="A11" s="4">
        <v>37165</v>
      </c>
      <c r="B11" s="11">
        <v>58834210</v>
      </c>
      <c r="C11" s="11">
        <f t="shared" si="0"/>
        <v>57637919.5</v>
      </c>
      <c r="E11">
        <f t="shared" si="1"/>
        <v>1196290.5</v>
      </c>
      <c r="F11">
        <f t="shared" si="2"/>
        <v>1196290.5</v>
      </c>
      <c r="G11">
        <f t="shared" si="3"/>
        <v>1431110960390.25</v>
      </c>
      <c r="H11" s="7">
        <f t="shared" si="4"/>
        <v>2.0333246592416216E-2</v>
      </c>
    </row>
    <row r="12" spans="1:13" x14ac:dyDescent="0.25">
      <c r="A12" s="3">
        <v>37196</v>
      </c>
      <c r="B12" s="10">
        <v>56283261</v>
      </c>
      <c r="C12" s="10">
        <f t="shared" si="0"/>
        <v>57558735.5</v>
      </c>
      <c r="E12">
        <f t="shared" si="1"/>
        <v>-1275474.5</v>
      </c>
      <c r="F12">
        <f t="shared" si="2"/>
        <v>1275474.5</v>
      </c>
      <c r="G12">
        <f t="shared" si="3"/>
        <v>1626835200150.25</v>
      </c>
      <c r="H12" s="7">
        <f t="shared" si="4"/>
        <v>2.2661702206629428E-2</v>
      </c>
    </row>
    <row r="13" spans="1:13" x14ac:dyDescent="0.25">
      <c r="A13" s="4">
        <v>37226</v>
      </c>
      <c r="B13" s="11">
        <v>55380280</v>
      </c>
      <c r="C13" s="11">
        <f t="shared" si="0"/>
        <v>55831770.5</v>
      </c>
      <c r="E13">
        <f t="shared" si="1"/>
        <v>-451490.5</v>
      </c>
      <c r="F13">
        <f t="shared" si="2"/>
        <v>451490.5</v>
      </c>
      <c r="G13">
        <f t="shared" si="3"/>
        <v>203843671590.25</v>
      </c>
      <c r="H13" s="7">
        <f t="shared" si="4"/>
        <v>8.1525499690503558E-3</v>
      </c>
    </row>
    <row r="14" spans="1:13" x14ac:dyDescent="0.25">
      <c r="A14" s="3">
        <v>37257</v>
      </c>
      <c r="B14" s="10">
        <v>53129922</v>
      </c>
      <c r="C14" s="10">
        <f t="shared" si="0"/>
        <v>54255101</v>
      </c>
      <c r="E14">
        <f t="shared" si="1"/>
        <v>-1125179</v>
      </c>
      <c r="F14">
        <f t="shared" si="2"/>
        <v>1125179</v>
      </c>
      <c r="G14">
        <f t="shared" si="3"/>
        <v>1266027782041</v>
      </c>
      <c r="H14" s="7">
        <f t="shared" si="4"/>
        <v>2.1177877882071802E-2</v>
      </c>
    </row>
    <row r="15" spans="1:13" x14ac:dyDescent="0.25">
      <c r="A15" s="4">
        <v>37288</v>
      </c>
      <c r="B15" s="11">
        <v>49992995</v>
      </c>
      <c r="C15" s="11">
        <f t="shared" si="0"/>
        <v>51561458.5</v>
      </c>
      <c r="E15">
        <f t="shared" si="1"/>
        <v>-1568463.5</v>
      </c>
      <c r="F15">
        <f t="shared" si="2"/>
        <v>1568463.5</v>
      </c>
      <c r="G15">
        <f t="shared" si="3"/>
        <v>2460077750832.25</v>
      </c>
      <c r="H15" s="7">
        <f t="shared" si="4"/>
        <v>3.1373665450529623E-2</v>
      </c>
    </row>
    <row r="16" spans="1:13" x14ac:dyDescent="0.25">
      <c r="A16" s="3">
        <v>37316</v>
      </c>
      <c r="B16" s="10">
        <v>62323049</v>
      </c>
      <c r="C16" s="10">
        <f t="shared" si="0"/>
        <v>56158022</v>
      </c>
      <c r="E16">
        <f t="shared" si="1"/>
        <v>6165027</v>
      </c>
      <c r="F16">
        <f t="shared" si="2"/>
        <v>6165027</v>
      </c>
      <c r="G16">
        <f t="shared" si="3"/>
        <v>38007557910729</v>
      </c>
      <c r="H16" s="7">
        <f t="shared" si="4"/>
        <v>9.8920497294668619E-2</v>
      </c>
    </row>
    <row r="17" spans="1:8" x14ac:dyDescent="0.25">
      <c r="A17" s="4">
        <v>37347</v>
      </c>
      <c r="B17" s="11">
        <v>59801567</v>
      </c>
      <c r="C17" s="11">
        <f t="shared" si="0"/>
        <v>61062308</v>
      </c>
      <c r="E17">
        <f t="shared" si="1"/>
        <v>-1260741</v>
      </c>
      <c r="F17">
        <f t="shared" si="2"/>
        <v>1260741</v>
      </c>
      <c r="G17">
        <f t="shared" si="3"/>
        <v>1589467869081</v>
      </c>
      <c r="H17" s="7">
        <f t="shared" si="4"/>
        <v>2.1082072983137717E-2</v>
      </c>
    </row>
    <row r="18" spans="1:8" x14ac:dyDescent="0.25">
      <c r="A18" s="3">
        <v>37377</v>
      </c>
      <c r="B18" s="10">
        <v>60246478</v>
      </c>
      <c r="C18" s="10">
        <f t="shared" si="0"/>
        <v>60024022.5</v>
      </c>
      <c r="E18">
        <f t="shared" si="1"/>
        <v>222455.5</v>
      </c>
      <c r="F18">
        <f t="shared" si="2"/>
        <v>222455.5</v>
      </c>
      <c r="G18">
        <f t="shared" si="3"/>
        <v>49486449480.25</v>
      </c>
      <c r="H18" s="7">
        <f t="shared" si="4"/>
        <v>3.6924233147703671E-3</v>
      </c>
    </row>
    <row r="19" spans="1:8" x14ac:dyDescent="0.25">
      <c r="A19" s="4">
        <v>37408</v>
      </c>
      <c r="B19" s="11">
        <v>64987598</v>
      </c>
      <c r="C19" s="11">
        <f t="shared" si="0"/>
        <v>62617038</v>
      </c>
      <c r="E19">
        <f t="shared" si="1"/>
        <v>2370560</v>
      </c>
      <c r="F19">
        <f t="shared" si="2"/>
        <v>2370560</v>
      </c>
      <c r="G19">
        <f t="shared" si="3"/>
        <v>5619554713600</v>
      </c>
      <c r="H19" s="7">
        <f t="shared" si="4"/>
        <v>3.6477113679443882E-2</v>
      </c>
    </row>
    <row r="20" spans="1:8" x14ac:dyDescent="0.25">
      <c r="A20" s="3">
        <v>37438</v>
      </c>
      <c r="B20" s="10">
        <v>68573410</v>
      </c>
      <c r="C20" s="10">
        <f t="shared" si="0"/>
        <v>66780504</v>
      </c>
      <c r="E20">
        <f t="shared" si="1"/>
        <v>1792906</v>
      </c>
      <c r="F20">
        <f t="shared" si="2"/>
        <v>1792906</v>
      </c>
      <c r="G20">
        <f t="shared" si="3"/>
        <v>3214511924836</v>
      </c>
      <c r="H20" s="7">
        <f t="shared" si="4"/>
        <v>2.6145790328933619E-2</v>
      </c>
    </row>
    <row r="21" spans="1:8" x14ac:dyDescent="0.25">
      <c r="A21" s="4">
        <v>37469</v>
      </c>
      <c r="B21" s="11">
        <v>69003617</v>
      </c>
      <c r="C21" s="11">
        <f t="shared" si="0"/>
        <v>68788513.5</v>
      </c>
      <c r="E21">
        <f t="shared" si="1"/>
        <v>215103.5</v>
      </c>
      <c r="F21">
        <f t="shared" si="2"/>
        <v>215103.5</v>
      </c>
      <c r="G21">
        <f t="shared" si="3"/>
        <v>46269515712.25</v>
      </c>
      <c r="H21" s="7">
        <f t="shared" si="4"/>
        <v>3.1172786203366703E-3</v>
      </c>
    </row>
    <row r="22" spans="1:8" x14ac:dyDescent="0.25">
      <c r="A22" s="3">
        <v>37500</v>
      </c>
      <c r="B22" s="10">
        <v>39106905</v>
      </c>
      <c r="C22" s="10">
        <f t="shared" si="0"/>
        <v>54055261</v>
      </c>
      <c r="E22">
        <f t="shared" si="1"/>
        <v>-14948356</v>
      </c>
      <c r="F22">
        <f t="shared" si="2"/>
        <v>14948356</v>
      </c>
      <c r="G22">
        <f t="shared" si="3"/>
        <v>223453347102736</v>
      </c>
      <c r="H22" s="7">
        <f t="shared" si="4"/>
        <v>0.382243391544281</v>
      </c>
    </row>
    <row r="23" spans="1:8" x14ac:dyDescent="0.25">
      <c r="A23" s="4">
        <v>37530</v>
      </c>
      <c r="B23" s="11">
        <v>44271037</v>
      </c>
      <c r="C23" s="11">
        <f t="shared" si="0"/>
        <v>41688971</v>
      </c>
      <c r="E23">
        <f t="shared" si="1"/>
        <v>2582066</v>
      </c>
      <c r="F23">
        <f t="shared" si="2"/>
        <v>2582066</v>
      </c>
      <c r="G23">
        <f t="shared" si="3"/>
        <v>6667064828356</v>
      </c>
      <c r="H23" s="7">
        <f t="shared" si="4"/>
        <v>5.8324046034882809E-2</v>
      </c>
    </row>
    <row r="24" spans="1:8" x14ac:dyDescent="0.25">
      <c r="A24" s="3">
        <v>37561</v>
      </c>
      <c r="B24" s="10">
        <v>45245063</v>
      </c>
      <c r="C24" s="10">
        <f t="shared" si="0"/>
        <v>44758050</v>
      </c>
      <c r="E24">
        <f t="shared" si="1"/>
        <v>487013</v>
      </c>
      <c r="F24">
        <f t="shared" si="2"/>
        <v>487013</v>
      </c>
      <c r="G24">
        <f t="shared" si="3"/>
        <v>237181662169</v>
      </c>
      <c r="H24" s="7">
        <f t="shared" si="4"/>
        <v>1.0763892626251841E-2</v>
      </c>
    </row>
    <row r="25" spans="1:8" x14ac:dyDescent="0.25">
      <c r="A25" s="4">
        <v>37591</v>
      </c>
      <c r="B25" s="11">
        <v>48167518</v>
      </c>
      <c r="C25" s="11">
        <f t="shared" si="0"/>
        <v>46706290.5</v>
      </c>
      <c r="E25">
        <f t="shared" si="1"/>
        <v>1461227.5</v>
      </c>
      <c r="F25">
        <f t="shared" si="2"/>
        <v>1461227.5</v>
      </c>
      <c r="G25">
        <f t="shared" si="3"/>
        <v>2135185806756.25</v>
      </c>
      <c r="H25" s="7">
        <f t="shared" si="4"/>
        <v>3.0336366926774182E-2</v>
      </c>
    </row>
    <row r="26" spans="1:8" x14ac:dyDescent="0.25">
      <c r="A26" s="3">
        <v>37622</v>
      </c>
      <c r="B26" s="10">
        <v>46587854</v>
      </c>
      <c r="C26" s="10">
        <f t="shared" si="0"/>
        <v>47377686</v>
      </c>
      <c r="E26">
        <f t="shared" si="1"/>
        <v>-789832</v>
      </c>
      <c r="F26">
        <f t="shared" si="2"/>
        <v>789832</v>
      </c>
      <c r="G26">
        <f t="shared" si="3"/>
        <v>623834588224</v>
      </c>
      <c r="H26" s="7">
        <f t="shared" si="4"/>
        <v>1.6953603400577326E-2</v>
      </c>
    </row>
    <row r="27" spans="1:8" x14ac:dyDescent="0.25">
      <c r="A27" s="4">
        <v>37653</v>
      </c>
      <c r="B27" s="11">
        <v>45157584</v>
      </c>
      <c r="C27" s="11">
        <f t="shared" si="0"/>
        <v>45872719</v>
      </c>
      <c r="E27">
        <f t="shared" si="1"/>
        <v>-715135</v>
      </c>
      <c r="F27">
        <f t="shared" si="2"/>
        <v>715135</v>
      </c>
      <c r="G27">
        <f t="shared" si="3"/>
        <v>511418068225</v>
      </c>
      <c r="H27" s="7">
        <f t="shared" si="4"/>
        <v>1.5836431816192823E-2</v>
      </c>
    </row>
    <row r="28" spans="1:8" x14ac:dyDescent="0.25">
      <c r="A28" s="3">
        <v>37681</v>
      </c>
      <c r="B28" s="10">
        <v>57423396</v>
      </c>
      <c r="C28" s="10">
        <f t="shared" si="0"/>
        <v>51290490</v>
      </c>
      <c r="E28">
        <f t="shared" si="1"/>
        <v>6132906</v>
      </c>
      <c r="F28">
        <f t="shared" si="2"/>
        <v>6132906</v>
      </c>
      <c r="G28">
        <f t="shared" si="3"/>
        <v>37612536004836</v>
      </c>
      <c r="H28" s="7">
        <f t="shared" si="4"/>
        <v>0.10680152041164545</v>
      </c>
    </row>
    <row r="29" spans="1:8" x14ac:dyDescent="0.25">
      <c r="A29" s="4">
        <v>37712</v>
      </c>
      <c r="B29" s="11">
        <v>53013179</v>
      </c>
      <c r="C29" s="11">
        <f t="shared" si="0"/>
        <v>55218287.5</v>
      </c>
      <c r="E29">
        <f t="shared" si="1"/>
        <v>-2205108.5</v>
      </c>
      <c r="F29">
        <f t="shared" si="2"/>
        <v>2205108.5</v>
      </c>
      <c r="G29">
        <f t="shared" si="3"/>
        <v>4862503496772.25</v>
      </c>
      <c r="H29" s="7">
        <f t="shared" si="4"/>
        <v>4.1595477607558676E-2</v>
      </c>
    </row>
    <row r="30" spans="1:8" x14ac:dyDescent="0.25">
      <c r="A30" s="3">
        <v>37742</v>
      </c>
      <c r="B30" s="10">
        <v>55663570</v>
      </c>
      <c r="C30" s="10">
        <f t="shared" si="0"/>
        <v>54338374.5</v>
      </c>
      <c r="E30">
        <f t="shared" si="1"/>
        <v>1325195.5</v>
      </c>
      <c r="F30">
        <f t="shared" si="2"/>
        <v>1325195.5</v>
      </c>
      <c r="G30">
        <f t="shared" si="3"/>
        <v>1756143113220.25</v>
      </c>
      <c r="H30" s="7">
        <f t="shared" si="4"/>
        <v>2.3807231551982742E-2</v>
      </c>
    </row>
    <row r="31" spans="1:8" x14ac:dyDescent="0.25">
      <c r="A31" s="4">
        <v>37773</v>
      </c>
      <c r="B31" s="11">
        <v>60224150</v>
      </c>
      <c r="C31" s="11">
        <f t="shared" si="0"/>
        <v>57943860</v>
      </c>
      <c r="E31">
        <f t="shared" si="1"/>
        <v>2280290</v>
      </c>
      <c r="F31">
        <f t="shared" si="2"/>
        <v>2280290</v>
      </c>
      <c r="G31">
        <f t="shared" si="3"/>
        <v>5199722484100</v>
      </c>
      <c r="H31" s="7">
        <f t="shared" si="4"/>
        <v>3.7863382048563578E-2</v>
      </c>
    </row>
    <row r="32" spans="1:8" x14ac:dyDescent="0.25">
      <c r="A32" s="3">
        <v>37803</v>
      </c>
      <c r="B32" s="10">
        <v>63828500</v>
      </c>
      <c r="C32" s="10">
        <f t="shared" si="0"/>
        <v>62026325</v>
      </c>
      <c r="E32">
        <f t="shared" si="1"/>
        <v>1802175</v>
      </c>
      <c r="F32">
        <f t="shared" si="2"/>
        <v>1802175</v>
      </c>
      <c r="G32">
        <f t="shared" si="3"/>
        <v>3247834730625</v>
      </c>
      <c r="H32" s="7">
        <f t="shared" si="4"/>
        <v>2.8234644398662041E-2</v>
      </c>
    </row>
    <row r="33" spans="1:8" x14ac:dyDescent="0.25">
      <c r="A33" s="4">
        <v>37834</v>
      </c>
      <c r="B33" s="11">
        <v>63657944</v>
      </c>
      <c r="C33" s="11">
        <f t="shared" si="0"/>
        <v>63743222</v>
      </c>
      <c r="E33">
        <f t="shared" si="1"/>
        <v>-85278</v>
      </c>
      <c r="F33">
        <f t="shared" si="2"/>
        <v>85278</v>
      </c>
      <c r="G33">
        <f t="shared" si="3"/>
        <v>7272337284</v>
      </c>
      <c r="H33" s="7">
        <f t="shared" si="4"/>
        <v>1.3396285623048084E-3</v>
      </c>
    </row>
    <row r="34" spans="1:8" x14ac:dyDescent="0.25">
      <c r="A34" s="3">
        <v>37865</v>
      </c>
      <c r="B34" s="10">
        <v>49270915</v>
      </c>
      <c r="C34" s="10">
        <f t="shared" si="0"/>
        <v>56464429.5</v>
      </c>
      <c r="E34">
        <f t="shared" si="1"/>
        <v>-7193514.5</v>
      </c>
      <c r="F34">
        <f t="shared" si="2"/>
        <v>7193514.5</v>
      </c>
      <c r="G34">
        <f t="shared" si="3"/>
        <v>51746650861710.25</v>
      </c>
      <c r="H34" s="7">
        <f t="shared" si="4"/>
        <v>0.14599920663133614</v>
      </c>
    </row>
    <row r="35" spans="1:8" x14ac:dyDescent="0.25">
      <c r="A35" s="4">
        <v>37895</v>
      </c>
      <c r="B35" s="11">
        <v>54019748</v>
      </c>
      <c r="C35" s="11">
        <f t="shared" si="0"/>
        <v>51645331.5</v>
      </c>
      <c r="E35">
        <f t="shared" si="1"/>
        <v>2374416.5</v>
      </c>
      <c r="F35">
        <f t="shared" si="2"/>
        <v>2374416.5</v>
      </c>
      <c r="G35">
        <f t="shared" si="3"/>
        <v>5637853715472.25</v>
      </c>
      <c r="H35" s="7">
        <f t="shared" si="4"/>
        <v>4.3954601565338661E-2</v>
      </c>
    </row>
    <row r="36" spans="1:8" x14ac:dyDescent="0.25">
      <c r="A36" s="3">
        <v>37926</v>
      </c>
      <c r="B36" s="10">
        <v>50106815</v>
      </c>
      <c r="C36" s="10">
        <f t="shared" si="0"/>
        <v>52063281.5</v>
      </c>
      <c r="E36">
        <f t="shared" si="1"/>
        <v>-1956466.5</v>
      </c>
      <c r="F36">
        <f t="shared" si="2"/>
        <v>1956466.5</v>
      </c>
      <c r="G36">
        <f t="shared" si="3"/>
        <v>3827761165622.25</v>
      </c>
      <c r="H36" s="7">
        <f t="shared" si="4"/>
        <v>3.904591620920228E-2</v>
      </c>
    </row>
    <row r="37" spans="1:8" x14ac:dyDescent="0.25">
      <c r="A37" s="4">
        <v>37956</v>
      </c>
      <c r="B37" s="11">
        <v>56656595</v>
      </c>
      <c r="C37" s="11">
        <f t="shared" si="0"/>
        <v>53381705</v>
      </c>
      <c r="E37">
        <f t="shared" si="1"/>
        <v>3274890</v>
      </c>
      <c r="F37">
        <f t="shared" si="2"/>
        <v>3274890</v>
      </c>
      <c r="G37">
        <f t="shared" si="3"/>
        <v>10724904512100</v>
      </c>
      <c r="H37" s="7">
        <f t="shared" si="4"/>
        <v>5.7802450006040777E-2</v>
      </c>
    </row>
    <row r="38" spans="1:8" x14ac:dyDescent="0.25">
      <c r="A38" s="3">
        <v>37987</v>
      </c>
      <c r="B38" s="10">
        <v>51197174</v>
      </c>
      <c r="C38" s="10">
        <f t="shared" si="0"/>
        <v>53926884.5</v>
      </c>
      <c r="E38">
        <f t="shared" si="1"/>
        <v>-2729710.5</v>
      </c>
      <c r="F38">
        <f t="shared" si="2"/>
        <v>2729710.5</v>
      </c>
      <c r="G38">
        <f t="shared" si="3"/>
        <v>7451319413810.25</v>
      </c>
      <c r="H38" s="7">
        <f t="shared" si="4"/>
        <v>5.3317601084778628E-2</v>
      </c>
    </row>
    <row r="39" spans="1:8" x14ac:dyDescent="0.25">
      <c r="A39" s="4">
        <v>38018</v>
      </c>
      <c r="B39" s="11">
        <v>47040806</v>
      </c>
      <c r="C39" s="11">
        <f t="shared" si="0"/>
        <v>49118990</v>
      </c>
      <c r="E39">
        <f t="shared" si="1"/>
        <v>-2078184</v>
      </c>
      <c r="F39">
        <f t="shared" si="2"/>
        <v>2078184</v>
      </c>
      <c r="G39">
        <f t="shared" si="3"/>
        <v>4318848737856</v>
      </c>
      <c r="H39" s="7">
        <f t="shared" si="4"/>
        <v>4.4178324665610537E-2</v>
      </c>
    </row>
    <row r="40" spans="1:8" x14ac:dyDescent="0.25">
      <c r="A40" s="3">
        <v>38047</v>
      </c>
      <c r="B40" s="10">
        <v>56766580</v>
      </c>
      <c r="C40" s="10">
        <f t="shared" si="0"/>
        <v>51903693</v>
      </c>
      <c r="E40">
        <f t="shared" si="1"/>
        <v>4862887</v>
      </c>
      <c r="F40">
        <f t="shared" si="2"/>
        <v>4862887</v>
      </c>
      <c r="G40">
        <f t="shared" si="3"/>
        <v>23647669974769</v>
      </c>
      <c r="H40" s="7">
        <f t="shared" si="4"/>
        <v>8.5664611114497302E-2</v>
      </c>
    </row>
    <row r="41" spans="1:8" x14ac:dyDescent="0.25">
      <c r="A41" s="4">
        <v>38078</v>
      </c>
      <c r="B41" s="11">
        <v>51857453</v>
      </c>
      <c r="C41" s="11">
        <f t="shared" si="0"/>
        <v>54312016.5</v>
      </c>
      <c r="E41">
        <f t="shared" si="1"/>
        <v>-2454563.5</v>
      </c>
      <c r="F41">
        <f t="shared" si="2"/>
        <v>2454563.5</v>
      </c>
      <c r="G41">
        <f t="shared" si="3"/>
        <v>6024881975532.25</v>
      </c>
      <c r="H41" s="7">
        <f t="shared" si="4"/>
        <v>4.7332897356142808E-2</v>
      </c>
    </row>
    <row r="42" spans="1:8" x14ac:dyDescent="0.25">
      <c r="A42" s="3">
        <v>38108</v>
      </c>
      <c r="B42" s="10">
        <v>54335598</v>
      </c>
      <c r="C42" s="10">
        <f t="shared" si="0"/>
        <v>53096525.5</v>
      </c>
      <c r="E42">
        <f t="shared" si="1"/>
        <v>1239072.5</v>
      </c>
      <c r="F42">
        <f t="shared" si="2"/>
        <v>1239072.5</v>
      </c>
      <c r="G42">
        <f t="shared" si="3"/>
        <v>1535300660256.25</v>
      </c>
      <c r="H42" s="7">
        <f t="shared" si="4"/>
        <v>2.2804064841616355E-2</v>
      </c>
    </row>
    <row r="43" spans="1:8" x14ac:dyDescent="0.25">
      <c r="A43" s="4">
        <v>38139</v>
      </c>
      <c r="B43" s="11">
        <v>60272900</v>
      </c>
      <c r="C43" s="11">
        <f t="shared" si="0"/>
        <v>57304249</v>
      </c>
      <c r="E43">
        <f t="shared" si="1"/>
        <v>2968651</v>
      </c>
      <c r="F43">
        <f t="shared" si="2"/>
        <v>2968651</v>
      </c>
      <c r="G43">
        <f t="shared" si="3"/>
        <v>8812888759801</v>
      </c>
      <c r="H43" s="7">
        <f t="shared" si="4"/>
        <v>4.9253495351974104E-2</v>
      </c>
    </row>
    <row r="44" spans="1:8" x14ac:dyDescent="0.25">
      <c r="A44" s="3">
        <v>38169</v>
      </c>
      <c r="B44" s="10">
        <v>65962215</v>
      </c>
      <c r="C44" s="10">
        <f t="shared" si="0"/>
        <v>63117557.5</v>
      </c>
      <c r="E44">
        <f t="shared" si="1"/>
        <v>2844657.5</v>
      </c>
      <c r="F44">
        <f t="shared" si="2"/>
        <v>2844657.5</v>
      </c>
      <c r="G44">
        <f t="shared" si="3"/>
        <v>8092076292306.25</v>
      </c>
      <c r="H44" s="7">
        <f t="shared" si="4"/>
        <v>4.3125560595562169E-2</v>
      </c>
    </row>
    <row r="45" spans="1:8" x14ac:dyDescent="0.25">
      <c r="A45" s="4">
        <v>38200</v>
      </c>
      <c r="B45" s="11">
        <v>64989766</v>
      </c>
      <c r="C45" s="11">
        <f t="shared" si="0"/>
        <v>65475990.5</v>
      </c>
      <c r="E45">
        <f t="shared" si="1"/>
        <v>-486224.5</v>
      </c>
      <c r="F45">
        <f t="shared" si="2"/>
        <v>486224.5</v>
      </c>
      <c r="G45">
        <f t="shared" si="3"/>
        <v>236414264400.25</v>
      </c>
      <c r="H45" s="7">
        <f t="shared" si="4"/>
        <v>7.4815548651152248E-3</v>
      </c>
    </row>
    <row r="46" spans="1:8" x14ac:dyDescent="0.25">
      <c r="A46" s="3">
        <v>38231</v>
      </c>
      <c r="B46" s="10">
        <v>52121480</v>
      </c>
      <c r="C46" s="10">
        <f t="shared" si="0"/>
        <v>58555623</v>
      </c>
      <c r="E46">
        <f t="shared" si="1"/>
        <v>-6434143</v>
      </c>
      <c r="F46">
        <f t="shared" si="2"/>
        <v>6434143</v>
      </c>
      <c r="G46">
        <f t="shared" si="3"/>
        <v>41398196144449</v>
      </c>
      <c r="H46" s="7">
        <f t="shared" si="4"/>
        <v>0.12344513240990088</v>
      </c>
    </row>
    <row r="47" spans="1:8" x14ac:dyDescent="0.25">
      <c r="A47" s="4">
        <v>38261</v>
      </c>
      <c r="B47" s="11">
        <v>56724551</v>
      </c>
      <c r="C47" s="11">
        <f t="shared" si="0"/>
        <v>54423015.5</v>
      </c>
      <c r="E47">
        <f t="shared" si="1"/>
        <v>2301535.5</v>
      </c>
      <c r="F47">
        <f t="shared" si="2"/>
        <v>2301535.5</v>
      </c>
      <c r="G47">
        <f t="shared" si="3"/>
        <v>5297065657760.25</v>
      </c>
      <c r="H47" s="7">
        <f t="shared" si="4"/>
        <v>4.0573886605113893E-2</v>
      </c>
    </row>
    <row r="48" spans="1:8" x14ac:dyDescent="0.25">
      <c r="A48" s="3">
        <v>38292</v>
      </c>
      <c r="B48" s="10">
        <v>54128776</v>
      </c>
      <c r="C48" s="10">
        <f t="shared" si="0"/>
        <v>55426663.5</v>
      </c>
      <c r="E48">
        <f t="shared" si="1"/>
        <v>-1297887.5</v>
      </c>
      <c r="F48">
        <f t="shared" si="2"/>
        <v>1297887.5</v>
      </c>
      <c r="G48">
        <f t="shared" si="3"/>
        <v>1684511962656.25</v>
      </c>
      <c r="H48" s="7">
        <f t="shared" si="4"/>
        <v>2.3977772931721198E-2</v>
      </c>
    </row>
    <row r="49" spans="1:8" x14ac:dyDescent="0.25">
      <c r="A49" s="4">
        <v>38322</v>
      </c>
      <c r="B49" s="11">
        <v>58739845</v>
      </c>
      <c r="C49" s="11">
        <f t="shared" si="0"/>
        <v>56434310.5</v>
      </c>
      <c r="E49">
        <f t="shared" si="1"/>
        <v>2305534.5</v>
      </c>
      <c r="F49">
        <f t="shared" si="2"/>
        <v>2305534.5</v>
      </c>
      <c r="G49">
        <f t="shared" si="3"/>
        <v>5315489330690.25</v>
      </c>
      <c r="H49" s="7">
        <f t="shared" si="4"/>
        <v>3.9249924816791737E-2</v>
      </c>
    </row>
    <row r="50" spans="1:8" x14ac:dyDescent="0.25">
      <c r="A50" s="3">
        <v>38353</v>
      </c>
      <c r="B50" s="10">
        <v>53979787</v>
      </c>
      <c r="C50" s="10">
        <f t="shared" si="0"/>
        <v>56359816</v>
      </c>
      <c r="E50">
        <f t="shared" si="1"/>
        <v>-2380029</v>
      </c>
      <c r="F50">
        <f t="shared" si="2"/>
        <v>2380029</v>
      </c>
      <c r="G50">
        <f t="shared" si="3"/>
        <v>5664538040841</v>
      </c>
      <c r="H50" s="7">
        <f t="shared" si="4"/>
        <v>4.4091115068683025E-2</v>
      </c>
    </row>
    <row r="51" spans="1:8" x14ac:dyDescent="0.25">
      <c r="A51" s="4">
        <v>38384</v>
      </c>
      <c r="B51" s="11">
        <v>53179693</v>
      </c>
      <c r="C51" s="11">
        <f t="shared" si="0"/>
        <v>53579740</v>
      </c>
      <c r="E51">
        <f t="shared" si="1"/>
        <v>-400047</v>
      </c>
      <c r="F51">
        <f t="shared" si="2"/>
        <v>400047</v>
      </c>
      <c r="G51">
        <f t="shared" si="3"/>
        <v>160037602209</v>
      </c>
      <c r="H51" s="7">
        <f t="shared" si="4"/>
        <v>7.5225518883683664E-3</v>
      </c>
    </row>
    <row r="52" spans="1:8" x14ac:dyDescent="0.25">
      <c r="A52" s="3">
        <v>38412</v>
      </c>
      <c r="B52" s="10">
        <v>64035864</v>
      </c>
      <c r="C52" s="10">
        <f t="shared" si="0"/>
        <v>58607778.5</v>
      </c>
      <c r="E52">
        <f t="shared" si="1"/>
        <v>5428085.5</v>
      </c>
      <c r="F52">
        <f t="shared" si="2"/>
        <v>5428085.5</v>
      </c>
      <c r="G52">
        <f t="shared" si="3"/>
        <v>29464112195310.25</v>
      </c>
      <c r="H52" s="7">
        <f t="shared" si="4"/>
        <v>8.4766335002522966E-2</v>
      </c>
    </row>
    <row r="53" spans="1:8" x14ac:dyDescent="0.25">
      <c r="A53" s="4">
        <v>38443</v>
      </c>
      <c r="B53" s="11">
        <v>62340117</v>
      </c>
      <c r="C53" s="11">
        <f t="shared" si="0"/>
        <v>63187990.5</v>
      </c>
      <c r="E53">
        <f t="shared" si="1"/>
        <v>-847873.5</v>
      </c>
      <c r="F53">
        <f t="shared" si="2"/>
        <v>847873.5</v>
      </c>
      <c r="G53">
        <f t="shared" si="3"/>
        <v>718889472002.25</v>
      </c>
      <c r="H53" s="7">
        <f t="shared" si="4"/>
        <v>1.3600768506738607E-2</v>
      </c>
    </row>
    <row r="54" spans="1:8" x14ac:dyDescent="0.25">
      <c r="A54" s="3">
        <v>38473</v>
      </c>
      <c r="B54" s="10">
        <v>62530704</v>
      </c>
      <c r="C54" s="10">
        <f t="shared" si="0"/>
        <v>62435410.5</v>
      </c>
      <c r="E54">
        <f t="shared" si="1"/>
        <v>95293.5</v>
      </c>
      <c r="F54">
        <f t="shared" si="2"/>
        <v>95293.5</v>
      </c>
      <c r="G54">
        <f t="shared" si="3"/>
        <v>9080851142.25</v>
      </c>
      <c r="H54" s="7">
        <f t="shared" si="4"/>
        <v>1.523947339534191E-3</v>
      </c>
    </row>
    <row r="55" spans="1:8" x14ac:dyDescent="0.25">
      <c r="A55" s="4">
        <v>38504</v>
      </c>
      <c r="B55" s="11">
        <v>68866397</v>
      </c>
      <c r="C55" s="11">
        <f t="shared" si="0"/>
        <v>65698550.5</v>
      </c>
      <c r="E55">
        <f t="shared" si="1"/>
        <v>3167846.5</v>
      </c>
      <c r="F55">
        <f t="shared" si="2"/>
        <v>3167846.5</v>
      </c>
      <c r="G55">
        <f t="shared" si="3"/>
        <v>10035251447562.25</v>
      </c>
      <c r="H55" s="7">
        <f t="shared" si="4"/>
        <v>4.5999887289006856E-2</v>
      </c>
    </row>
    <row r="56" spans="1:8" x14ac:dyDescent="0.25">
      <c r="A56" s="3">
        <v>38534</v>
      </c>
      <c r="B56" s="10">
        <v>73335889</v>
      </c>
      <c r="C56" s="10">
        <f t="shared" si="0"/>
        <v>71101143</v>
      </c>
      <c r="E56">
        <f t="shared" si="1"/>
        <v>2234746</v>
      </c>
      <c r="F56">
        <f t="shared" si="2"/>
        <v>2234746</v>
      </c>
      <c r="G56">
        <f t="shared" si="3"/>
        <v>4994089684516</v>
      </c>
      <c r="H56" s="7">
        <f t="shared" si="4"/>
        <v>3.0472747115672109E-2</v>
      </c>
    </row>
    <row r="57" spans="1:8" x14ac:dyDescent="0.25">
      <c r="A57" s="4">
        <v>38565</v>
      </c>
      <c r="B57" s="11">
        <v>70961522</v>
      </c>
      <c r="C57" s="11">
        <f t="shared" si="0"/>
        <v>72148705.5</v>
      </c>
      <c r="E57">
        <f t="shared" si="1"/>
        <v>-1187183.5</v>
      </c>
      <c r="F57">
        <f t="shared" si="2"/>
        <v>1187183.5</v>
      </c>
      <c r="G57">
        <f t="shared" si="3"/>
        <v>1409404662672.25</v>
      </c>
      <c r="H57" s="7">
        <f t="shared" si="4"/>
        <v>1.6729961062560073E-2</v>
      </c>
    </row>
    <row r="58" spans="1:8" x14ac:dyDescent="0.25">
      <c r="A58" s="3">
        <v>38596</v>
      </c>
      <c r="B58" s="10">
        <v>57881041</v>
      </c>
      <c r="C58" s="10">
        <f t="shared" si="0"/>
        <v>64421281.5</v>
      </c>
      <c r="E58">
        <f t="shared" si="1"/>
        <v>-6540240.5</v>
      </c>
      <c r="F58">
        <f t="shared" si="2"/>
        <v>6540240.5</v>
      </c>
      <c r="G58">
        <f t="shared" si="3"/>
        <v>42774745797840.25</v>
      </c>
      <c r="H58" s="7">
        <f t="shared" si="4"/>
        <v>0.11299452095203333</v>
      </c>
    </row>
    <row r="59" spans="1:8" x14ac:dyDescent="0.25">
      <c r="A59" s="4">
        <v>38626</v>
      </c>
      <c r="B59" s="11">
        <v>63021143</v>
      </c>
      <c r="C59" s="11">
        <f t="shared" si="0"/>
        <v>60451092</v>
      </c>
      <c r="E59">
        <f t="shared" si="1"/>
        <v>2570051</v>
      </c>
      <c r="F59">
        <f t="shared" si="2"/>
        <v>2570051</v>
      </c>
      <c r="G59">
        <f t="shared" si="3"/>
        <v>6605162142601</v>
      </c>
      <c r="H59" s="7">
        <f t="shared" si="4"/>
        <v>4.0780774160189381E-2</v>
      </c>
    </row>
    <row r="60" spans="1:8" x14ac:dyDescent="0.25">
      <c r="A60" s="3">
        <v>38657</v>
      </c>
      <c r="B60" s="10">
        <v>59453942</v>
      </c>
      <c r="C60" s="10">
        <f t="shared" si="0"/>
        <v>61237542.5</v>
      </c>
      <c r="E60">
        <f t="shared" si="1"/>
        <v>-1783600.5</v>
      </c>
      <c r="F60">
        <f t="shared" si="2"/>
        <v>1783600.5</v>
      </c>
      <c r="G60">
        <f t="shared" si="3"/>
        <v>3181230743600.25</v>
      </c>
      <c r="H60" s="7">
        <f t="shared" si="4"/>
        <v>2.9999701281371721E-2</v>
      </c>
    </row>
    <row r="61" spans="1:8" x14ac:dyDescent="0.25">
      <c r="A61" s="4">
        <v>38687</v>
      </c>
      <c r="B61" s="11">
        <v>62680310</v>
      </c>
      <c r="C61" s="11">
        <f t="shared" si="0"/>
        <v>61067126</v>
      </c>
      <c r="E61">
        <f t="shared" si="1"/>
        <v>1613184</v>
      </c>
      <c r="F61">
        <f t="shared" si="2"/>
        <v>1613184</v>
      </c>
      <c r="G61">
        <f t="shared" si="3"/>
        <v>2602362617856</v>
      </c>
      <c r="H61" s="7">
        <f t="shared" si="4"/>
        <v>2.5736694665358228E-2</v>
      </c>
    </row>
    <row r="62" spans="1:8" x14ac:dyDescent="0.25">
      <c r="A62" s="3">
        <v>38718</v>
      </c>
      <c r="B62" s="10">
        <v>59629608</v>
      </c>
      <c r="C62" s="10">
        <f t="shared" si="0"/>
        <v>61154959</v>
      </c>
      <c r="E62">
        <f t="shared" si="1"/>
        <v>-1525351</v>
      </c>
      <c r="F62">
        <f t="shared" si="2"/>
        <v>1525351</v>
      </c>
      <c r="G62">
        <f t="shared" si="3"/>
        <v>2326695673201</v>
      </c>
      <c r="H62" s="7">
        <f t="shared" si="4"/>
        <v>2.5580429775758379E-2</v>
      </c>
    </row>
    <row r="63" spans="1:8" x14ac:dyDescent="0.25">
      <c r="A63" s="4">
        <v>38749</v>
      </c>
      <c r="B63" s="11">
        <v>55795165</v>
      </c>
      <c r="C63" s="11">
        <f t="shared" si="0"/>
        <v>57712386.5</v>
      </c>
      <c r="E63">
        <f t="shared" si="1"/>
        <v>-1917221.5</v>
      </c>
      <c r="F63">
        <f t="shared" si="2"/>
        <v>1917221.5</v>
      </c>
      <c r="G63">
        <f t="shared" si="3"/>
        <v>3675738280062.25</v>
      </c>
      <c r="H63" s="7">
        <f t="shared" si="4"/>
        <v>3.4361785649347928E-2</v>
      </c>
    </row>
    <row r="64" spans="1:8" x14ac:dyDescent="0.25">
      <c r="A64" s="3">
        <v>38777</v>
      </c>
      <c r="B64" s="10">
        <v>70595861</v>
      </c>
      <c r="C64" s="10">
        <f t="shared" si="0"/>
        <v>63195513</v>
      </c>
      <c r="E64">
        <f t="shared" si="1"/>
        <v>7400348</v>
      </c>
      <c r="F64">
        <f t="shared" si="2"/>
        <v>7400348</v>
      </c>
      <c r="G64">
        <f t="shared" si="3"/>
        <v>54765150521104</v>
      </c>
      <c r="H64" s="7">
        <f t="shared" si="4"/>
        <v>0.10482693879177987</v>
      </c>
    </row>
    <row r="65" spans="1:8" x14ac:dyDescent="0.25">
      <c r="A65" s="4">
        <v>38808</v>
      </c>
      <c r="B65" s="11">
        <v>65145551</v>
      </c>
      <c r="C65" s="11">
        <f t="shared" si="0"/>
        <v>67870706</v>
      </c>
      <c r="E65">
        <f t="shared" si="1"/>
        <v>-2725155</v>
      </c>
      <c r="F65">
        <f t="shared" si="2"/>
        <v>2725155</v>
      </c>
      <c r="G65">
        <f t="shared" si="3"/>
        <v>7426469774025</v>
      </c>
      <c r="H65" s="7">
        <f t="shared" si="4"/>
        <v>4.18317898639003E-2</v>
      </c>
    </row>
    <row r="66" spans="1:8" x14ac:dyDescent="0.25">
      <c r="A66" s="3">
        <v>38838</v>
      </c>
      <c r="B66" s="10">
        <v>68268899</v>
      </c>
      <c r="C66" s="10">
        <f t="shared" si="0"/>
        <v>66707225</v>
      </c>
      <c r="E66">
        <f t="shared" si="1"/>
        <v>1561674</v>
      </c>
      <c r="F66">
        <f t="shared" si="2"/>
        <v>1561674</v>
      </c>
      <c r="G66">
        <f t="shared" si="3"/>
        <v>2438825682276</v>
      </c>
      <c r="H66" s="7">
        <f t="shared" si="4"/>
        <v>2.2875335956421387E-2</v>
      </c>
    </row>
    <row r="67" spans="1:8" x14ac:dyDescent="0.25">
      <c r="A67" s="4">
        <v>38869</v>
      </c>
      <c r="B67" s="11">
        <v>72952959</v>
      </c>
      <c r="C67" s="11">
        <f t="shared" si="0"/>
        <v>70610929</v>
      </c>
      <c r="E67">
        <f t="shared" si="1"/>
        <v>2342030</v>
      </c>
      <c r="F67">
        <f t="shared" si="2"/>
        <v>2342030</v>
      </c>
      <c r="G67">
        <f t="shared" si="3"/>
        <v>5485104520900</v>
      </c>
      <c r="H67" s="7">
        <f t="shared" si="4"/>
        <v>3.2103290011855447E-2</v>
      </c>
    </row>
    <row r="68" spans="1:8" x14ac:dyDescent="0.25">
      <c r="A68" s="3">
        <v>38899</v>
      </c>
      <c r="B68" s="10">
        <v>77432998</v>
      </c>
      <c r="C68" s="10">
        <f t="shared" ref="C68:C131" si="5">AVERAGE(B67:B68)</f>
        <v>75192978.5</v>
      </c>
      <c r="E68">
        <f t="shared" ref="E68:E131" si="6">B68-C68</f>
        <v>2240019.5</v>
      </c>
      <c r="F68">
        <f t="shared" ref="F68:F131" si="7">ABS(B68-C68)</f>
        <v>2240019.5</v>
      </c>
      <c r="G68">
        <f t="shared" ref="G68:G131" si="8">F68^2</f>
        <v>5017687360380.25</v>
      </c>
      <c r="H68" s="7">
        <f t="shared" ref="H68:H131" si="9">F68/B68</f>
        <v>2.8928487309764241E-2</v>
      </c>
    </row>
    <row r="69" spans="1:8" x14ac:dyDescent="0.25">
      <c r="A69" s="4">
        <v>38930</v>
      </c>
      <c r="B69" s="11">
        <v>73778918</v>
      </c>
      <c r="C69" s="11">
        <f t="shared" si="5"/>
        <v>75605958</v>
      </c>
      <c r="E69">
        <f t="shared" si="6"/>
        <v>-1827040</v>
      </c>
      <c r="F69">
        <f t="shared" si="7"/>
        <v>1827040</v>
      </c>
      <c r="G69">
        <f t="shared" si="8"/>
        <v>3338075161600</v>
      </c>
      <c r="H69" s="7">
        <f t="shared" si="9"/>
        <v>2.4763713666822819E-2</v>
      </c>
    </row>
    <row r="70" spans="1:8" x14ac:dyDescent="0.25">
      <c r="A70" s="3">
        <v>38961</v>
      </c>
      <c r="B70" s="10">
        <v>62046798</v>
      </c>
      <c r="C70" s="10">
        <f t="shared" si="5"/>
        <v>67912858</v>
      </c>
      <c r="E70">
        <f t="shared" si="6"/>
        <v>-5866060</v>
      </c>
      <c r="F70">
        <f t="shared" si="7"/>
        <v>5866060</v>
      </c>
      <c r="G70">
        <f t="shared" si="8"/>
        <v>34410659923600</v>
      </c>
      <c r="H70" s="7">
        <f t="shared" si="9"/>
        <v>9.4542509671490221E-2</v>
      </c>
    </row>
    <row r="71" spans="1:8" x14ac:dyDescent="0.25">
      <c r="A71" s="4">
        <v>38991</v>
      </c>
      <c r="B71" s="11">
        <v>63640895</v>
      </c>
      <c r="C71" s="11">
        <f t="shared" si="5"/>
        <v>62843846.5</v>
      </c>
      <c r="E71">
        <f t="shared" si="6"/>
        <v>797048.5</v>
      </c>
      <c r="F71">
        <f t="shared" si="7"/>
        <v>797048.5</v>
      </c>
      <c r="G71">
        <f t="shared" si="8"/>
        <v>635286311352.25</v>
      </c>
      <c r="H71" s="7">
        <f t="shared" si="9"/>
        <v>1.2524156047773998E-2</v>
      </c>
    </row>
    <row r="72" spans="1:8" x14ac:dyDescent="0.25">
      <c r="A72" s="3">
        <v>39022</v>
      </c>
      <c r="B72" s="10">
        <v>61518984</v>
      </c>
      <c r="C72" s="10">
        <f t="shared" si="5"/>
        <v>62579939.5</v>
      </c>
      <c r="E72">
        <f t="shared" si="6"/>
        <v>-1060955.5</v>
      </c>
      <c r="F72">
        <f t="shared" si="7"/>
        <v>1060955.5</v>
      </c>
      <c r="G72">
        <f t="shared" si="8"/>
        <v>1125626572980.25</v>
      </c>
      <c r="H72" s="7">
        <f t="shared" si="9"/>
        <v>1.7245985401839536E-2</v>
      </c>
    </row>
    <row r="73" spans="1:8" x14ac:dyDescent="0.25">
      <c r="A73" s="4">
        <v>39052</v>
      </c>
      <c r="B73" s="11">
        <v>64289340</v>
      </c>
      <c r="C73" s="11">
        <f t="shared" si="5"/>
        <v>62904162</v>
      </c>
      <c r="E73">
        <f t="shared" si="6"/>
        <v>1385178</v>
      </c>
      <c r="F73">
        <f t="shared" si="7"/>
        <v>1385178</v>
      </c>
      <c r="G73">
        <f t="shared" si="8"/>
        <v>1918718091684</v>
      </c>
      <c r="H73" s="7">
        <f t="shared" si="9"/>
        <v>2.1545998139038292E-2</v>
      </c>
    </row>
    <row r="74" spans="1:8" x14ac:dyDescent="0.25">
      <c r="A74" s="3">
        <v>39083</v>
      </c>
      <c r="B74" s="10">
        <v>61035027</v>
      </c>
      <c r="C74" s="10">
        <f t="shared" si="5"/>
        <v>62662183.5</v>
      </c>
      <c r="E74">
        <f t="shared" si="6"/>
        <v>-1627156.5</v>
      </c>
      <c r="F74">
        <f t="shared" si="7"/>
        <v>1627156.5</v>
      </c>
      <c r="G74">
        <f t="shared" si="8"/>
        <v>2647638275492.25</v>
      </c>
      <c r="H74" s="7">
        <f t="shared" si="9"/>
        <v>2.6659388550774297E-2</v>
      </c>
    </row>
    <row r="75" spans="1:8" x14ac:dyDescent="0.25">
      <c r="A75" s="4">
        <v>39114</v>
      </c>
      <c r="B75" s="11">
        <v>56729212</v>
      </c>
      <c r="C75" s="11">
        <f t="shared" si="5"/>
        <v>58882119.5</v>
      </c>
      <c r="E75">
        <f t="shared" si="6"/>
        <v>-2152907.5</v>
      </c>
      <c r="F75">
        <f t="shared" si="7"/>
        <v>2152907.5</v>
      </c>
      <c r="G75">
        <f t="shared" si="8"/>
        <v>4635010703556.25</v>
      </c>
      <c r="H75" s="7">
        <f t="shared" si="9"/>
        <v>3.7950597656812156E-2</v>
      </c>
    </row>
    <row r="76" spans="1:8" x14ac:dyDescent="0.25">
      <c r="A76" s="3">
        <v>39142</v>
      </c>
      <c r="B76" s="10">
        <v>70799794</v>
      </c>
      <c r="C76" s="10">
        <f t="shared" si="5"/>
        <v>63764503</v>
      </c>
      <c r="E76">
        <f t="shared" si="6"/>
        <v>7035291</v>
      </c>
      <c r="F76">
        <f t="shared" si="7"/>
        <v>7035291</v>
      </c>
      <c r="G76">
        <f t="shared" si="8"/>
        <v>49495319454681</v>
      </c>
      <c r="H76" s="7">
        <f t="shared" si="9"/>
        <v>9.9368806073079824E-2</v>
      </c>
    </row>
    <row r="77" spans="1:8" x14ac:dyDescent="0.25">
      <c r="A77" s="4">
        <v>39173</v>
      </c>
      <c r="B77" s="11">
        <v>68120559</v>
      </c>
      <c r="C77" s="11">
        <f t="shared" si="5"/>
        <v>69460176.5</v>
      </c>
      <c r="E77">
        <f t="shared" si="6"/>
        <v>-1339617.5</v>
      </c>
      <c r="F77">
        <f t="shared" si="7"/>
        <v>1339617.5</v>
      </c>
      <c r="G77">
        <f t="shared" si="8"/>
        <v>1794575046306.25</v>
      </c>
      <c r="H77" s="7">
        <f t="shared" si="9"/>
        <v>1.9665392058805624E-2</v>
      </c>
    </row>
    <row r="78" spans="1:8" x14ac:dyDescent="0.25">
      <c r="A78" s="3">
        <v>39203</v>
      </c>
      <c r="B78" s="10">
        <v>69352606</v>
      </c>
      <c r="C78" s="10">
        <f t="shared" si="5"/>
        <v>68736582.5</v>
      </c>
      <c r="E78">
        <f t="shared" si="6"/>
        <v>616023.5</v>
      </c>
      <c r="F78">
        <f t="shared" si="7"/>
        <v>616023.5</v>
      </c>
      <c r="G78">
        <f t="shared" si="8"/>
        <v>379484952552.25</v>
      </c>
      <c r="H78" s="7">
        <f t="shared" si="9"/>
        <v>8.8824852522484884E-3</v>
      </c>
    </row>
    <row r="79" spans="1:8" x14ac:dyDescent="0.25">
      <c r="A79" s="4">
        <v>39234</v>
      </c>
      <c r="B79" s="11">
        <v>74099238</v>
      </c>
      <c r="C79" s="11">
        <f t="shared" si="5"/>
        <v>71725922</v>
      </c>
      <c r="E79">
        <f t="shared" si="6"/>
        <v>2373316</v>
      </c>
      <c r="F79">
        <f t="shared" si="7"/>
        <v>2373316</v>
      </c>
      <c r="G79">
        <f t="shared" si="8"/>
        <v>5632628835856</v>
      </c>
      <c r="H79" s="7">
        <f t="shared" si="9"/>
        <v>3.2028885371263874E-2</v>
      </c>
    </row>
    <row r="80" spans="1:8" x14ac:dyDescent="0.25">
      <c r="A80" s="3">
        <v>39264</v>
      </c>
      <c r="B80" s="10">
        <v>77798621</v>
      </c>
      <c r="C80" s="10">
        <f t="shared" si="5"/>
        <v>75948929.5</v>
      </c>
      <c r="E80">
        <f t="shared" si="6"/>
        <v>1849691.5</v>
      </c>
      <c r="F80">
        <f t="shared" si="7"/>
        <v>1849691.5</v>
      </c>
      <c r="G80">
        <f t="shared" si="8"/>
        <v>3421358645172.25</v>
      </c>
      <c r="H80" s="7">
        <f t="shared" si="9"/>
        <v>2.3775376429872708E-2</v>
      </c>
    </row>
    <row r="81" spans="1:8" x14ac:dyDescent="0.25">
      <c r="A81" s="4">
        <v>39295</v>
      </c>
      <c r="B81" s="11">
        <v>74227051</v>
      </c>
      <c r="C81" s="11">
        <f t="shared" si="5"/>
        <v>76012836</v>
      </c>
      <c r="E81">
        <f t="shared" si="6"/>
        <v>-1785785</v>
      </c>
      <c r="F81">
        <f t="shared" si="7"/>
        <v>1785785</v>
      </c>
      <c r="G81">
        <f t="shared" si="8"/>
        <v>3189028066225</v>
      </c>
      <c r="H81" s="7">
        <f t="shared" si="9"/>
        <v>2.4058412343499945E-2</v>
      </c>
    </row>
    <row r="82" spans="1:8" x14ac:dyDescent="0.25">
      <c r="A82" s="3">
        <v>39326</v>
      </c>
      <c r="B82" s="10">
        <v>62345744</v>
      </c>
      <c r="C82" s="10">
        <f t="shared" si="5"/>
        <v>68286397.5</v>
      </c>
      <c r="E82">
        <f t="shared" si="6"/>
        <v>-5940653.5</v>
      </c>
      <c r="F82">
        <f t="shared" si="7"/>
        <v>5940653.5</v>
      </c>
      <c r="G82">
        <f t="shared" si="8"/>
        <v>35291364007062.25</v>
      </c>
      <c r="H82" s="7">
        <f t="shared" si="9"/>
        <v>9.5285630082464004E-2</v>
      </c>
    </row>
    <row r="83" spans="1:8" x14ac:dyDescent="0.25">
      <c r="A83" s="4">
        <v>39356</v>
      </c>
      <c r="B83" s="11">
        <v>66082164</v>
      </c>
      <c r="C83" s="11">
        <f t="shared" si="5"/>
        <v>64213954</v>
      </c>
      <c r="E83">
        <f t="shared" si="6"/>
        <v>1868210</v>
      </c>
      <c r="F83">
        <f t="shared" si="7"/>
        <v>1868210</v>
      </c>
      <c r="G83">
        <f t="shared" si="8"/>
        <v>3490208604100</v>
      </c>
      <c r="H83" s="7">
        <f t="shared" si="9"/>
        <v>2.8271017274797479E-2</v>
      </c>
    </row>
    <row r="84" spans="1:8" x14ac:dyDescent="0.25">
      <c r="A84" s="3">
        <v>39387</v>
      </c>
      <c r="B84" s="10">
        <v>63548732</v>
      </c>
      <c r="C84" s="10">
        <f t="shared" si="5"/>
        <v>64815448</v>
      </c>
      <c r="E84">
        <f t="shared" si="6"/>
        <v>-1266716</v>
      </c>
      <c r="F84">
        <f t="shared" si="7"/>
        <v>1266716</v>
      </c>
      <c r="G84">
        <f t="shared" si="8"/>
        <v>1604569424656</v>
      </c>
      <c r="H84" s="7">
        <f t="shared" si="9"/>
        <v>1.9932986231731578E-2</v>
      </c>
    </row>
    <row r="85" spans="1:8" x14ac:dyDescent="0.25">
      <c r="A85" s="4">
        <v>39417</v>
      </c>
      <c r="B85" s="11">
        <v>65980782</v>
      </c>
      <c r="C85" s="11">
        <f t="shared" si="5"/>
        <v>64764757</v>
      </c>
      <c r="E85">
        <f t="shared" si="6"/>
        <v>1216025</v>
      </c>
      <c r="F85">
        <f t="shared" si="7"/>
        <v>1216025</v>
      </c>
      <c r="G85">
        <f t="shared" si="8"/>
        <v>1478716800625</v>
      </c>
      <c r="H85" s="7">
        <f t="shared" si="9"/>
        <v>1.8429987689445693E-2</v>
      </c>
    </row>
    <row r="86" spans="1:8" x14ac:dyDescent="0.25">
      <c r="A86" s="3">
        <v>39448</v>
      </c>
      <c r="B86" s="10">
        <v>63016014</v>
      </c>
      <c r="C86" s="10">
        <f t="shared" si="5"/>
        <v>64498398</v>
      </c>
      <c r="E86">
        <f t="shared" si="6"/>
        <v>-1482384</v>
      </c>
      <c r="F86">
        <f t="shared" si="7"/>
        <v>1482384</v>
      </c>
      <c r="G86">
        <f t="shared" si="8"/>
        <v>2197462323456</v>
      </c>
      <c r="H86" s="7">
        <f t="shared" si="9"/>
        <v>2.3523925204155249E-2</v>
      </c>
    </row>
    <row r="87" spans="1:8" x14ac:dyDescent="0.25">
      <c r="A87" s="4">
        <v>39479</v>
      </c>
      <c r="B87" s="11">
        <v>57793832</v>
      </c>
      <c r="C87" s="11">
        <f t="shared" si="5"/>
        <v>60404923</v>
      </c>
      <c r="E87">
        <f t="shared" si="6"/>
        <v>-2611091</v>
      </c>
      <c r="F87">
        <f t="shared" si="7"/>
        <v>2611091</v>
      </c>
      <c r="G87">
        <f t="shared" si="8"/>
        <v>6817796210281</v>
      </c>
      <c r="H87" s="7">
        <f t="shared" si="9"/>
        <v>4.5179405996127756E-2</v>
      </c>
    </row>
    <row r="88" spans="1:8" x14ac:dyDescent="0.25">
      <c r="A88" s="3">
        <v>39508</v>
      </c>
      <c r="B88" s="10">
        <v>72700241</v>
      </c>
      <c r="C88" s="10">
        <f t="shared" si="5"/>
        <v>65247036.5</v>
      </c>
      <c r="E88">
        <f t="shared" si="6"/>
        <v>7453204.5</v>
      </c>
      <c r="F88">
        <f t="shared" si="7"/>
        <v>7453204.5</v>
      </c>
      <c r="G88">
        <f t="shared" si="8"/>
        <v>55550257318820.25</v>
      </c>
      <c r="H88" s="7">
        <f t="shared" si="9"/>
        <v>0.10251966702558798</v>
      </c>
    </row>
    <row r="89" spans="1:8" x14ac:dyDescent="0.25">
      <c r="A89" s="4">
        <v>39539</v>
      </c>
      <c r="B89" s="11">
        <v>69836157</v>
      </c>
      <c r="C89" s="11">
        <f t="shared" si="5"/>
        <v>71268199</v>
      </c>
      <c r="E89">
        <f t="shared" si="6"/>
        <v>-1432042</v>
      </c>
      <c r="F89">
        <f t="shared" si="7"/>
        <v>1432042</v>
      </c>
      <c r="G89">
        <f t="shared" si="8"/>
        <v>2050744289764</v>
      </c>
      <c r="H89" s="7">
        <f t="shared" si="9"/>
        <v>2.0505738882510387E-2</v>
      </c>
    </row>
    <row r="90" spans="1:8" x14ac:dyDescent="0.25">
      <c r="A90" s="3">
        <v>39569</v>
      </c>
      <c r="B90" s="10">
        <v>71933108</v>
      </c>
      <c r="C90" s="10">
        <f t="shared" si="5"/>
        <v>70884632.5</v>
      </c>
      <c r="E90">
        <f t="shared" si="6"/>
        <v>1048475.5</v>
      </c>
      <c r="F90">
        <f t="shared" si="7"/>
        <v>1048475.5</v>
      </c>
      <c r="G90">
        <f t="shared" si="8"/>
        <v>1099300874100.25</v>
      </c>
      <c r="H90" s="7">
        <f t="shared" si="9"/>
        <v>1.4575701358545497E-2</v>
      </c>
    </row>
    <row r="91" spans="1:8" x14ac:dyDescent="0.25">
      <c r="A91" s="4">
        <v>39600</v>
      </c>
      <c r="B91" s="11">
        <v>76926452</v>
      </c>
      <c r="C91" s="11">
        <f t="shared" si="5"/>
        <v>74429780</v>
      </c>
      <c r="E91">
        <f t="shared" si="6"/>
        <v>2496672</v>
      </c>
      <c r="F91">
        <f t="shared" si="7"/>
        <v>2496672</v>
      </c>
      <c r="G91">
        <f t="shared" si="8"/>
        <v>6233371075584</v>
      </c>
      <c r="H91" s="7">
        <f t="shared" si="9"/>
        <v>3.2455311990731095E-2</v>
      </c>
    </row>
    <row r="92" spans="1:8" x14ac:dyDescent="0.25">
      <c r="A92" s="3">
        <v>39630</v>
      </c>
      <c r="B92" s="10">
        <v>80988340</v>
      </c>
      <c r="C92" s="10">
        <f t="shared" si="5"/>
        <v>78957396</v>
      </c>
      <c r="E92">
        <f t="shared" si="6"/>
        <v>2030944</v>
      </c>
      <c r="F92">
        <f t="shared" si="7"/>
        <v>2030944</v>
      </c>
      <c r="G92">
        <f t="shared" si="8"/>
        <v>4124733531136</v>
      </c>
      <c r="H92" s="7">
        <f t="shared" si="9"/>
        <v>2.5076992564608682E-2</v>
      </c>
    </row>
    <row r="93" spans="1:8" x14ac:dyDescent="0.25">
      <c r="A93" s="4">
        <v>39661</v>
      </c>
      <c r="B93" s="11">
        <v>79439827</v>
      </c>
      <c r="C93" s="11">
        <f t="shared" si="5"/>
        <v>80214083.5</v>
      </c>
      <c r="E93">
        <f t="shared" si="6"/>
        <v>-774256.5</v>
      </c>
      <c r="F93">
        <f t="shared" si="7"/>
        <v>774256.5</v>
      </c>
      <c r="G93">
        <f t="shared" si="8"/>
        <v>599473127792.25</v>
      </c>
      <c r="H93" s="7">
        <f t="shared" si="9"/>
        <v>9.7464524941626579E-3</v>
      </c>
    </row>
    <row r="94" spans="1:8" x14ac:dyDescent="0.25">
      <c r="A94" s="3">
        <v>39692</v>
      </c>
      <c r="B94" s="10">
        <v>65913314</v>
      </c>
      <c r="C94" s="10">
        <f t="shared" si="5"/>
        <v>72676570.5</v>
      </c>
      <c r="E94">
        <f t="shared" si="6"/>
        <v>-6763256.5</v>
      </c>
      <c r="F94">
        <f t="shared" si="7"/>
        <v>6763256.5</v>
      </c>
      <c r="G94">
        <f t="shared" si="8"/>
        <v>45741638484792.25</v>
      </c>
      <c r="H94" s="7">
        <f t="shared" si="9"/>
        <v>0.10260835162983915</v>
      </c>
    </row>
    <row r="95" spans="1:8" x14ac:dyDescent="0.25">
      <c r="A95" s="4">
        <v>39722</v>
      </c>
      <c r="B95" s="11">
        <v>69445349</v>
      </c>
      <c r="C95" s="11">
        <f t="shared" si="5"/>
        <v>67679331.5</v>
      </c>
      <c r="E95">
        <f t="shared" si="6"/>
        <v>1766017.5</v>
      </c>
      <c r="F95">
        <f t="shared" si="7"/>
        <v>1766017.5</v>
      </c>
      <c r="G95">
        <f t="shared" si="8"/>
        <v>3118817810306.25</v>
      </c>
      <c r="H95" s="7">
        <f t="shared" si="9"/>
        <v>2.5430320754813975E-2</v>
      </c>
    </row>
    <row r="96" spans="1:8" x14ac:dyDescent="0.25">
      <c r="A96" s="3">
        <v>39753</v>
      </c>
      <c r="B96" s="10">
        <v>66250428</v>
      </c>
      <c r="C96" s="10">
        <f t="shared" si="5"/>
        <v>67847888.5</v>
      </c>
      <c r="E96">
        <f t="shared" si="6"/>
        <v>-1597460.5</v>
      </c>
      <c r="F96">
        <f t="shared" si="7"/>
        <v>1597460.5</v>
      </c>
      <c r="G96">
        <f t="shared" si="8"/>
        <v>2551880049060.25</v>
      </c>
      <c r="H96" s="7">
        <f t="shared" si="9"/>
        <v>2.4112455545192854E-2</v>
      </c>
    </row>
    <row r="97" spans="1:8" x14ac:dyDescent="0.25">
      <c r="A97" s="4">
        <v>39783</v>
      </c>
      <c r="B97" s="11">
        <v>67782533</v>
      </c>
      <c r="C97" s="11">
        <f t="shared" si="5"/>
        <v>67016480.5</v>
      </c>
      <c r="E97">
        <f t="shared" si="6"/>
        <v>766052.5</v>
      </c>
      <c r="F97">
        <f t="shared" si="7"/>
        <v>766052.5</v>
      </c>
      <c r="G97">
        <f t="shared" si="8"/>
        <v>586836432756.25</v>
      </c>
      <c r="H97" s="7">
        <f t="shared" si="9"/>
        <v>1.1301621023811548E-2</v>
      </c>
    </row>
    <row r="98" spans="1:8" x14ac:dyDescent="0.25">
      <c r="A98" s="3">
        <v>39814</v>
      </c>
      <c r="B98" s="10">
        <v>64667105</v>
      </c>
      <c r="C98" s="10">
        <f t="shared" si="5"/>
        <v>66224819</v>
      </c>
      <c r="E98">
        <f t="shared" si="6"/>
        <v>-1557714</v>
      </c>
      <c r="F98">
        <f t="shared" si="7"/>
        <v>1557714</v>
      </c>
      <c r="G98">
        <f t="shared" si="8"/>
        <v>2426472905796</v>
      </c>
      <c r="H98" s="7">
        <f t="shared" si="9"/>
        <v>2.4088197546496014E-2</v>
      </c>
    </row>
    <row r="99" spans="1:8" x14ac:dyDescent="0.25">
      <c r="A99" s="4">
        <v>39845</v>
      </c>
      <c r="B99" s="11">
        <v>61504425</v>
      </c>
      <c r="C99" s="11">
        <f t="shared" si="5"/>
        <v>63085765</v>
      </c>
      <c r="E99">
        <f t="shared" si="6"/>
        <v>-1581340</v>
      </c>
      <c r="F99">
        <f t="shared" si="7"/>
        <v>1581340</v>
      </c>
      <c r="G99">
        <f t="shared" si="8"/>
        <v>2500636195600</v>
      </c>
      <c r="H99" s="7">
        <f t="shared" si="9"/>
        <v>2.5710995590967643E-2</v>
      </c>
    </row>
    <row r="100" spans="1:8" x14ac:dyDescent="0.25">
      <c r="A100" s="3">
        <v>39873</v>
      </c>
      <c r="B100" s="10">
        <v>74575531</v>
      </c>
      <c r="C100" s="10">
        <f t="shared" si="5"/>
        <v>68039978</v>
      </c>
      <c r="E100">
        <f t="shared" si="6"/>
        <v>6535553</v>
      </c>
      <c r="F100">
        <f t="shared" si="7"/>
        <v>6535553</v>
      </c>
      <c r="G100">
        <f t="shared" si="8"/>
        <v>42713453015809</v>
      </c>
      <c r="H100" s="7">
        <f t="shared" si="9"/>
        <v>8.7636694132288515E-2</v>
      </c>
    </row>
    <row r="101" spans="1:8" x14ac:dyDescent="0.25">
      <c r="A101" s="4">
        <v>39904</v>
      </c>
      <c r="B101" s="11">
        <v>68906882</v>
      </c>
      <c r="C101" s="11">
        <f t="shared" si="5"/>
        <v>71741206.5</v>
      </c>
      <c r="E101">
        <f t="shared" si="6"/>
        <v>-2834324.5</v>
      </c>
      <c r="F101">
        <f t="shared" si="7"/>
        <v>2834324.5</v>
      </c>
      <c r="G101">
        <f t="shared" si="8"/>
        <v>8033395371300.25</v>
      </c>
      <c r="H101" s="7">
        <f t="shared" si="9"/>
        <v>4.1132676704193349E-2</v>
      </c>
    </row>
    <row r="102" spans="1:8" x14ac:dyDescent="0.25">
      <c r="A102" s="3">
        <v>39934</v>
      </c>
      <c r="B102" s="10">
        <v>72725750</v>
      </c>
      <c r="C102" s="10">
        <f t="shared" si="5"/>
        <v>70816316</v>
      </c>
      <c r="E102">
        <f t="shared" si="6"/>
        <v>1909434</v>
      </c>
      <c r="F102">
        <f t="shared" si="7"/>
        <v>1909434</v>
      </c>
      <c r="G102">
        <f t="shared" si="8"/>
        <v>3645938200356</v>
      </c>
      <c r="H102" s="7">
        <f t="shared" si="9"/>
        <v>2.6255267219657413E-2</v>
      </c>
    </row>
    <row r="103" spans="1:8" x14ac:dyDescent="0.25">
      <c r="A103" s="4">
        <v>39965</v>
      </c>
      <c r="B103" s="11">
        <v>76162104</v>
      </c>
      <c r="C103" s="11">
        <f t="shared" si="5"/>
        <v>74443927</v>
      </c>
      <c r="E103">
        <f t="shared" si="6"/>
        <v>1718177</v>
      </c>
      <c r="F103">
        <f t="shared" si="7"/>
        <v>1718177</v>
      </c>
      <c r="G103">
        <f t="shared" si="8"/>
        <v>2952132203329</v>
      </c>
      <c r="H103" s="7">
        <f t="shared" si="9"/>
        <v>2.2559473934701174E-2</v>
      </c>
    </row>
    <row r="104" spans="1:8" x14ac:dyDescent="0.25">
      <c r="A104" s="3">
        <v>39995</v>
      </c>
      <c r="B104" s="10">
        <v>79707545</v>
      </c>
      <c r="C104" s="10">
        <f t="shared" si="5"/>
        <v>77934824.5</v>
      </c>
      <c r="E104">
        <f t="shared" si="6"/>
        <v>1772720.5</v>
      </c>
      <c r="F104">
        <f t="shared" si="7"/>
        <v>1772720.5</v>
      </c>
      <c r="G104">
        <f t="shared" si="8"/>
        <v>3142537971120.25</v>
      </c>
      <c r="H104" s="7">
        <f t="shared" si="9"/>
        <v>2.2240309872798115E-2</v>
      </c>
    </row>
    <row r="105" spans="1:8" x14ac:dyDescent="0.25">
      <c r="A105" s="4">
        <v>40026</v>
      </c>
      <c r="B105" s="11">
        <v>77300568</v>
      </c>
      <c r="C105" s="11">
        <f t="shared" si="5"/>
        <v>78504056.5</v>
      </c>
      <c r="E105">
        <f t="shared" si="6"/>
        <v>-1203488.5</v>
      </c>
      <c r="F105">
        <f t="shared" si="7"/>
        <v>1203488.5</v>
      </c>
      <c r="G105">
        <f t="shared" si="8"/>
        <v>1448384569632.25</v>
      </c>
      <c r="H105" s="7">
        <f t="shared" si="9"/>
        <v>1.5568947695183818E-2</v>
      </c>
    </row>
    <row r="106" spans="1:8" x14ac:dyDescent="0.25">
      <c r="A106" s="3">
        <v>40057</v>
      </c>
      <c r="B106" s="10">
        <v>61198749</v>
      </c>
      <c r="C106" s="10">
        <f t="shared" si="5"/>
        <v>69249658.5</v>
      </c>
      <c r="E106">
        <f t="shared" si="6"/>
        <v>-8050909.5</v>
      </c>
      <c r="F106">
        <f t="shared" si="7"/>
        <v>8050909.5</v>
      </c>
      <c r="G106">
        <f t="shared" si="8"/>
        <v>64817143777190.25</v>
      </c>
      <c r="H106" s="7">
        <f t="shared" si="9"/>
        <v>0.13155349793179597</v>
      </c>
    </row>
    <row r="107" spans="1:8" x14ac:dyDescent="0.25">
      <c r="A107" s="4">
        <v>40087</v>
      </c>
      <c r="B107" s="11">
        <v>65018204</v>
      </c>
      <c r="C107" s="11">
        <f t="shared" si="5"/>
        <v>63108476.5</v>
      </c>
      <c r="E107">
        <f t="shared" si="6"/>
        <v>1909727.5</v>
      </c>
      <c r="F107">
        <f t="shared" si="7"/>
        <v>1909727.5</v>
      </c>
      <c r="G107">
        <f t="shared" si="8"/>
        <v>3647059124256.25</v>
      </c>
      <c r="H107" s="7">
        <f t="shared" si="9"/>
        <v>2.9372197054228073E-2</v>
      </c>
    </row>
    <row r="108" spans="1:8" x14ac:dyDescent="0.25">
      <c r="A108" s="3">
        <v>40118</v>
      </c>
      <c r="B108" s="10">
        <v>58512623</v>
      </c>
      <c r="C108" s="10">
        <f t="shared" si="5"/>
        <v>61765413.5</v>
      </c>
      <c r="E108">
        <f t="shared" si="6"/>
        <v>-3252790.5</v>
      </c>
      <c r="F108">
        <f t="shared" si="7"/>
        <v>3252790.5</v>
      </c>
      <c r="G108">
        <f t="shared" si="8"/>
        <v>10580646036890.25</v>
      </c>
      <c r="H108" s="7">
        <f t="shared" si="9"/>
        <v>5.5591261051482856E-2</v>
      </c>
    </row>
    <row r="109" spans="1:8" x14ac:dyDescent="0.25">
      <c r="A109" s="4">
        <v>40148</v>
      </c>
      <c r="B109" s="11">
        <v>63503416</v>
      </c>
      <c r="C109" s="11">
        <f t="shared" si="5"/>
        <v>61008019.5</v>
      </c>
      <c r="E109">
        <f t="shared" si="6"/>
        <v>2495396.5</v>
      </c>
      <c r="F109">
        <f t="shared" si="7"/>
        <v>2495396.5</v>
      </c>
      <c r="G109">
        <f t="shared" si="8"/>
        <v>6227003692212.25</v>
      </c>
      <c r="H109" s="7">
        <f t="shared" si="9"/>
        <v>3.9295468766593594E-2</v>
      </c>
    </row>
    <row r="110" spans="1:8" x14ac:dyDescent="0.25">
      <c r="A110" s="3">
        <v>40179</v>
      </c>
      <c r="B110" s="10">
        <v>58373786</v>
      </c>
      <c r="C110" s="10">
        <f t="shared" si="5"/>
        <v>60938601</v>
      </c>
      <c r="E110">
        <f t="shared" si="6"/>
        <v>-2564815</v>
      </c>
      <c r="F110">
        <f t="shared" si="7"/>
        <v>2564815</v>
      </c>
      <c r="G110">
        <f t="shared" si="8"/>
        <v>6578275984225</v>
      </c>
      <c r="H110" s="7">
        <f t="shared" si="9"/>
        <v>4.3937787417112198E-2</v>
      </c>
    </row>
    <row r="111" spans="1:8" x14ac:dyDescent="0.25">
      <c r="A111" s="4">
        <v>40210</v>
      </c>
      <c r="B111" s="11">
        <v>53506580</v>
      </c>
      <c r="C111" s="11">
        <f t="shared" si="5"/>
        <v>55940183</v>
      </c>
      <c r="E111">
        <f t="shared" si="6"/>
        <v>-2433603</v>
      </c>
      <c r="F111">
        <f t="shared" si="7"/>
        <v>2433603</v>
      </c>
      <c r="G111">
        <f t="shared" si="8"/>
        <v>5922423561609</v>
      </c>
      <c r="H111" s="7">
        <f t="shared" si="9"/>
        <v>4.5482312642669366E-2</v>
      </c>
    </row>
    <row r="112" spans="1:8" x14ac:dyDescent="0.25">
      <c r="A112" s="3">
        <v>40238</v>
      </c>
      <c r="B112" s="10">
        <v>66027342</v>
      </c>
      <c r="C112" s="10">
        <f t="shared" si="5"/>
        <v>59766961</v>
      </c>
      <c r="E112">
        <f t="shared" si="6"/>
        <v>6260381</v>
      </c>
      <c r="F112">
        <f t="shared" si="7"/>
        <v>6260381</v>
      </c>
      <c r="G112">
        <f t="shared" si="8"/>
        <v>39192370265161</v>
      </c>
      <c r="H112" s="7">
        <f t="shared" si="9"/>
        <v>9.4814978316104262E-2</v>
      </c>
    </row>
    <row r="113" spans="1:8" x14ac:dyDescent="0.25">
      <c r="A113" s="4">
        <v>40269</v>
      </c>
      <c r="B113" s="11">
        <v>65166301</v>
      </c>
      <c r="C113" s="11">
        <f t="shared" si="5"/>
        <v>65596821.5</v>
      </c>
      <c r="E113">
        <f t="shared" si="6"/>
        <v>-430520.5</v>
      </c>
      <c r="F113">
        <f t="shared" si="7"/>
        <v>430520.5</v>
      </c>
      <c r="G113">
        <f t="shared" si="8"/>
        <v>185347900920.25</v>
      </c>
      <c r="H113" s="7">
        <f t="shared" si="9"/>
        <v>6.606489756108759E-3</v>
      </c>
    </row>
    <row r="114" spans="1:8" x14ac:dyDescent="0.25">
      <c r="A114" s="3">
        <v>40299</v>
      </c>
      <c r="B114" s="10">
        <v>65868255</v>
      </c>
      <c r="C114" s="10">
        <f t="shared" si="5"/>
        <v>65517278</v>
      </c>
      <c r="E114">
        <f t="shared" si="6"/>
        <v>350977</v>
      </c>
      <c r="F114">
        <f t="shared" si="7"/>
        <v>350977</v>
      </c>
      <c r="G114">
        <f t="shared" si="8"/>
        <v>123184854529</v>
      </c>
      <c r="H114" s="7">
        <f t="shared" si="9"/>
        <v>5.3284696854349637E-3</v>
      </c>
    </row>
    <row r="115" spans="1:8" x14ac:dyDescent="0.25">
      <c r="A115" s="4">
        <v>40330</v>
      </c>
      <c r="B115" s="11">
        <v>71350228</v>
      </c>
      <c r="C115" s="11">
        <f t="shared" si="5"/>
        <v>68609241.5</v>
      </c>
      <c r="E115">
        <f t="shared" si="6"/>
        <v>2740986.5</v>
      </c>
      <c r="F115">
        <f t="shared" si="7"/>
        <v>2740986.5</v>
      </c>
      <c r="G115">
        <f t="shared" si="8"/>
        <v>7513006993182.25</v>
      </c>
      <c r="H115" s="7">
        <f t="shared" si="9"/>
        <v>3.8415945916809122E-2</v>
      </c>
    </row>
    <row r="116" spans="1:8" x14ac:dyDescent="0.25">
      <c r="A116" s="3">
        <v>40360</v>
      </c>
      <c r="B116" s="10">
        <v>77136799</v>
      </c>
      <c r="C116" s="10">
        <f t="shared" si="5"/>
        <v>74243513.5</v>
      </c>
      <c r="E116">
        <f t="shared" si="6"/>
        <v>2893285.5</v>
      </c>
      <c r="F116">
        <f t="shared" si="7"/>
        <v>2893285.5</v>
      </c>
      <c r="G116">
        <f t="shared" si="8"/>
        <v>8371100984510.25</v>
      </c>
      <c r="H116" s="7">
        <f t="shared" si="9"/>
        <v>3.750849837572337E-2</v>
      </c>
    </row>
    <row r="117" spans="1:8" x14ac:dyDescent="0.25">
      <c r="A117" s="4">
        <v>40391</v>
      </c>
      <c r="B117" s="11">
        <v>74614772</v>
      </c>
      <c r="C117" s="11">
        <f t="shared" si="5"/>
        <v>75875785.5</v>
      </c>
      <c r="E117">
        <f t="shared" si="6"/>
        <v>-1261013.5</v>
      </c>
      <c r="F117">
        <f t="shared" si="7"/>
        <v>1261013.5</v>
      </c>
      <c r="G117">
        <f t="shared" si="8"/>
        <v>1590155047182.25</v>
      </c>
      <c r="H117" s="7">
        <f t="shared" si="9"/>
        <v>1.6900319684686565E-2</v>
      </c>
    </row>
    <row r="118" spans="1:8" x14ac:dyDescent="0.25">
      <c r="A118" s="3">
        <v>40422</v>
      </c>
      <c r="B118" s="10">
        <v>61435354</v>
      </c>
      <c r="C118" s="10">
        <f t="shared" si="5"/>
        <v>68025063</v>
      </c>
      <c r="E118">
        <f t="shared" si="6"/>
        <v>-6589709</v>
      </c>
      <c r="F118">
        <f t="shared" si="7"/>
        <v>6589709</v>
      </c>
      <c r="G118">
        <f t="shared" si="8"/>
        <v>43424264704681</v>
      </c>
      <c r="H118" s="7">
        <f t="shared" si="9"/>
        <v>0.10726248928263683</v>
      </c>
    </row>
    <row r="119" spans="1:8" x14ac:dyDescent="0.25">
      <c r="A119" s="4">
        <v>40452</v>
      </c>
      <c r="B119" s="11">
        <v>64274740</v>
      </c>
      <c r="C119" s="11">
        <f t="shared" si="5"/>
        <v>62855047</v>
      </c>
      <c r="E119">
        <f t="shared" si="6"/>
        <v>1419693</v>
      </c>
      <c r="F119">
        <f t="shared" si="7"/>
        <v>1419693</v>
      </c>
      <c r="G119">
        <f t="shared" si="8"/>
        <v>2015528214249</v>
      </c>
      <c r="H119" s="7">
        <f t="shared" si="9"/>
        <v>2.2087883980549745E-2</v>
      </c>
    </row>
    <row r="120" spans="1:8" x14ac:dyDescent="0.25">
      <c r="A120" s="3">
        <v>40483</v>
      </c>
      <c r="B120" s="10">
        <v>59011015</v>
      </c>
      <c r="C120" s="10">
        <f t="shared" si="5"/>
        <v>61642877.5</v>
      </c>
      <c r="E120">
        <f t="shared" si="6"/>
        <v>-2631862.5</v>
      </c>
      <c r="F120">
        <f t="shared" si="7"/>
        <v>2631862.5</v>
      </c>
      <c r="G120">
        <f t="shared" si="8"/>
        <v>6926700218906.25</v>
      </c>
      <c r="H120" s="7">
        <f t="shared" si="9"/>
        <v>4.4599512480847855E-2</v>
      </c>
    </row>
    <row r="121" spans="1:8" x14ac:dyDescent="0.25">
      <c r="A121" s="4">
        <v>40513</v>
      </c>
      <c r="B121" s="11">
        <v>63231672</v>
      </c>
      <c r="C121" s="11">
        <f t="shared" si="5"/>
        <v>61121343.5</v>
      </c>
      <c r="E121">
        <f t="shared" si="6"/>
        <v>2110328.5</v>
      </c>
      <c r="F121">
        <f t="shared" si="7"/>
        <v>2110328.5</v>
      </c>
      <c r="G121">
        <f t="shared" si="8"/>
        <v>4453486377912.25</v>
      </c>
      <c r="H121" s="7">
        <f t="shared" si="9"/>
        <v>3.3374548438320592E-2</v>
      </c>
    </row>
    <row r="122" spans="1:8" x14ac:dyDescent="0.25">
      <c r="A122" s="3">
        <v>40544</v>
      </c>
      <c r="B122" s="10">
        <v>59651062</v>
      </c>
      <c r="C122" s="10">
        <f t="shared" si="5"/>
        <v>61441367</v>
      </c>
      <c r="E122">
        <f t="shared" si="6"/>
        <v>-1790305</v>
      </c>
      <c r="F122">
        <f t="shared" si="7"/>
        <v>1790305</v>
      </c>
      <c r="G122">
        <f t="shared" si="8"/>
        <v>3205191993025</v>
      </c>
      <c r="H122" s="7">
        <f t="shared" si="9"/>
        <v>3.0012961043342362E-2</v>
      </c>
    </row>
    <row r="123" spans="1:8" x14ac:dyDescent="0.25">
      <c r="A123" s="4">
        <v>40575</v>
      </c>
      <c r="B123" s="11">
        <v>53240066</v>
      </c>
      <c r="C123" s="11">
        <f t="shared" si="5"/>
        <v>56445564</v>
      </c>
      <c r="E123">
        <f t="shared" si="6"/>
        <v>-3205498</v>
      </c>
      <c r="F123">
        <f t="shared" si="7"/>
        <v>3205498</v>
      </c>
      <c r="G123">
        <f t="shared" si="8"/>
        <v>10275217428004</v>
      </c>
      <c r="H123" s="7">
        <f t="shared" si="9"/>
        <v>6.0208377653025447E-2</v>
      </c>
    </row>
    <row r="124" spans="1:8" x14ac:dyDescent="0.25">
      <c r="A124" s="3">
        <v>40603</v>
      </c>
      <c r="B124" s="10">
        <v>68307090</v>
      </c>
      <c r="C124" s="10">
        <f t="shared" si="5"/>
        <v>60773578</v>
      </c>
      <c r="E124">
        <f t="shared" si="6"/>
        <v>7533512</v>
      </c>
      <c r="F124">
        <f t="shared" si="7"/>
        <v>7533512</v>
      </c>
      <c r="G124">
        <f t="shared" si="8"/>
        <v>56753803054144</v>
      </c>
      <c r="H124" s="7">
        <f t="shared" si="9"/>
        <v>0.11028887338049388</v>
      </c>
    </row>
    <row r="125" spans="1:8" x14ac:dyDescent="0.25">
      <c r="A125" s="4">
        <v>40634</v>
      </c>
      <c r="B125" s="11">
        <v>64953251</v>
      </c>
      <c r="C125" s="11">
        <f t="shared" si="5"/>
        <v>66630170.5</v>
      </c>
      <c r="E125">
        <f t="shared" si="6"/>
        <v>-1676919.5</v>
      </c>
      <c r="F125">
        <f t="shared" si="7"/>
        <v>1676919.5</v>
      </c>
      <c r="G125">
        <f t="shared" si="8"/>
        <v>2812059009480.25</v>
      </c>
      <c r="H125" s="7">
        <f t="shared" si="9"/>
        <v>2.5817329759214053E-2</v>
      </c>
    </row>
    <row r="126" spans="1:8" x14ac:dyDescent="0.25">
      <c r="A126" s="3">
        <v>40664</v>
      </c>
      <c r="B126" s="10">
        <v>68850905</v>
      </c>
      <c r="C126" s="10">
        <f t="shared" si="5"/>
        <v>66902078</v>
      </c>
      <c r="E126">
        <f t="shared" si="6"/>
        <v>1948827</v>
      </c>
      <c r="F126">
        <f t="shared" si="7"/>
        <v>1948827</v>
      </c>
      <c r="G126">
        <f t="shared" si="8"/>
        <v>3797926675929</v>
      </c>
      <c r="H126" s="7">
        <f t="shared" si="9"/>
        <v>2.8305030994145972E-2</v>
      </c>
    </row>
    <row r="127" spans="1:8" x14ac:dyDescent="0.25">
      <c r="A127" s="4">
        <v>40695</v>
      </c>
      <c r="B127" s="11">
        <v>74474551</v>
      </c>
      <c r="C127" s="11">
        <f t="shared" si="5"/>
        <v>71662728</v>
      </c>
      <c r="E127">
        <f t="shared" si="6"/>
        <v>2811823</v>
      </c>
      <c r="F127">
        <f t="shared" si="7"/>
        <v>2811823</v>
      </c>
      <c r="G127">
        <f t="shared" si="8"/>
        <v>7906348583329</v>
      </c>
      <c r="H127" s="7">
        <f t="shared" si="9"/>
        <v>3.7755487777294552E-2</v>
      </c>
    </row>
    <row r="128" spans="1:8" x14ac:dyDescent="0.25">
      <c r="A128" s="3">
        <v>40725</v>
      </c>
      <c r="B128" s="10">
        <v>79304441</v>
      </c>
      <c r="C128" s="10">
        <f t="shared" si="5"/>
        <v>76889496</v>
      </c>
      <c r="E128">
        <f t="shared" si="6"/>
        <v>2414945</v>
      </c>
      <c r="F128">
        <f t="shared" si="7"/>
        <v>2414945</v>
      </c>
      <c r="G128">
        <f t="shared" si="8"/>
        <v>5831959353025</v>
      </c>
      <c r="H128" s="7">
        <f t="shared" si="9"/>
        <v>3.0451573323617528E-2</v>
      </c>
    </row>
    <row r="129" spans="1:8" x14ac:dyDescent="0.25">
      <c r="A129" s="4">
        <v>40756</v>
      </c>
      <c r="B129" s="11">
        <v>76741308</v>
      </c>
      <c r="C129" s="11">
        <f t="shared" si="5"/>
        <v>78022874.5</v>
      </c>
      <c r="E129">
        <f t="shared" si="6"/>
        <v>-1281566.5</v>
      </c>
      <c r="F129">
        <f t="shared" si="7"/>
        <v>1281566.5</v>
      </c>
      <c r="G129">
        <f t="shared" si="8"/>
        <v>1642412693922.25</v>
      </c>
      <c r="H129" s="7">
        <f t="shared" si="9"/>
        <v>1.6699826122327757E-2</v>
      </c>
    </row>
    <row r="130" spans="1:8" x14ac:dyDescent="0.25">
      <c r="A130" s="3">
        <v>40787</v>
      </c>
      <c r="B130" s="10">
        <v>65341293</v>
      </c>
      <c r="C130" s="10">
        <f t="shared" si="5"/>
        <v>71041300.5</v>
      </c>
      <c r="E130">
        <f t="shared" si="6"/>
        <v>-5700007.5</v>
      </c>
      <c r="F130">
        <f t="shared" si="7"/>
        <v>5700007.5</v>
      </c>
      <c r="G130">
        <f t="shared" si="8"/>
        <v>32490085500056.25</v>
      </c>
      <c r="H130" s="7">
        <f t="shared" si="9"/>
        <v>8.723438484757258E-2</v>
      </c>
    </row>
    <row r="131" spans="1:8" x14ac:dyDescent="0.25">
      <c r="A131" s="4">
        <v>40817</v>
      </c>
      <c r="B131" s="11">
        <v>69071626</v>
      </c>
      <c r="C131" s="11">
        <f t="shared" si="5"/>
        <v>67206459.5</v>
      </c>
      <c r="E131">
        <f t="shared" si="6"/>
        <v>1865166.5</v>
      </c>
      <c r="F131">
        <f t="shared" si="7"/>
        <v>1865166.5</v>
      </c>
      <c r="G131">
        <f t="shared" si="8"/>
        <v>3478846072722.25</v>
      </c>
      <c r="H131" s="7">
        <f t="shared" si="9"/>
        <v>2.7003367489857558E-2</v>
      </c>
    </row>
    <row r="132" spans="1:8" x14ac:dyDescent="0.25">
      <c r="A132" s="3">
        <v>40848</v>
      </c>
      <c r="B132" s="10">
        <v>63334293</v>
      </c>
      <c r="C132" s="10">
        <f t="shared" ref="C132:C193" si="10">AVERAGE(B131:B132)</f>
        <v>66202959.5</v>
      </c>
      <c r="E132">
        <f t="shared" ref="E132:E193" si="11">B132-C132</f>
        <v>-2868666.5</v>
      </c>
      <c r="F132">
        <f t="shared" ref="F132:F193" si="12">ABS(B132-C132)</f>
        <v>2868666.5</v>
      </c>
      <c r="G132">
        <f t="shared" ref="G132:G193" si="13">F132^2</f>
        <v>8229247488222.25</v>
      </c>
      <c r="H132" s="7">
        <f t="shared" ref="H132:H193" si="14">F132/B132</f>
        <v>4.529404788650597E-2</v>
      </c>
    </row>
    <row r="133" spans="1:8" x14ac:dyDescent="0.25">
      <c r="A133" s="4">
        <v>40878</v>
      </c>
      <c r="B133" s="11">
        <v>65797943</v>
      </c>
      <c r="C133" s="11">
        <f t="shared" si="10"/>
        <v>64566118</v>
      </c>
      <c r="E133">
        <f t="shared" si="11"/>
        <v>1231825</v>
      </c>
      <c r="F133">
        <f t="shared" si="12"/>
        <v>1231825</v>
      </c>
      <c r="G133">
        <f t="shared" si="13"/>
        <v>1517392830625</v>
      </c>
      <c r="H133" s="7">
        <f t="shared" si="14"/>
        <v>1.8721329935800578E-2</v>
      </c>
    </row>
    <row r="134" spans="1:8" x14ac:dyDescent="0.25">
      <c r="A134" s="3">
        <v>40909</v>
      </c>
      <c r="B134" s="10">
        <v>61630362</v>
      </c>
      <c r="C134" s="10">
        <f t="shared" si="10"/>
        <v>63714152.5</v>
      </c>
      <c r="E134">
        <f t="shared" si="11"/>
        <v>-2083790.5</v>
      </c>
      <c r="F134">
        <f t="shared" si="12"/>
        <v>2083790.5</v>
      </c>
      <c r="G134">
        <f t="shared" si="13"/>
        <v>4342182847890.25</v>
      </c>
      <c r="H134" s="7">
        <f t="shared" si="14"/>
        <v>3.3811102715898378E-2</v>
      </c>
    </row>
    <row r="135" spans="1:8" x14ac:dyDescent="0.25">
      <c r="A135" s="4">
        <v>40940</v>
      </c>
      <c r="B135" s="11">
        <v>55391206</v>
      </c>
      <c r="C135" s="11">
        <f t="shared" si="10"/>
        <v>58510784</v>
      </c>
      <c r="E135">
        <f t="shared" si="11"/>
        <v>-3119578</v>
      </c>
      <c r="F135">
        <f t="shared" si="12"/>
        <v>3119578</v>
      </c>
      <c r="G135">
        <f t="shared" si="13"/>
        <v>9731766898084</v>
      </c>
      <c r="H135" s="7">
        <f t="shared" si="14"/>
        <v>5.6319012082892722E-2</v>
      </c>
    </row>
    <row r="136" spans="1:8" x14ac:dyDescent="0.25">
      <c r="A136" s="3">
        <v>40969</v>
      </c>
      <c r="B136" s="10">
        <v>70158268</v>
      </c>
      <c r="C136" s="10">
        <f t="shared" si="10"/>
        <v>62774737</v>
      </c>
      <c r="E136">
        <f t="shared" si="11"/>
        <v>7383531</v>
      </c>
      <c r="F136">
        <f t="shared" si="12"/>
        <v>7383531</v>
      </c>
      <c r="G136">
        <f t="shared" si="13"/>
        <v>54516530027961</v>
      </c>
      <c r="H136" s="7">
        <f t="shared" si="14"/>
        <v>0.10524106723957324</v>
      </c>
    </row>
    <row r="137" spans="1:8" x14ac:dyDescent="0.25">
      <c r="A137" s="4">
        <v>41000</v>
      </c>
      <c r="B137" s="11">
        <v>67683559</v>
      </c>
      <c r="C137" s="11">
        <f t="shared" si="10"/>
        <v>68920913.5</v>
      </c>
      <c r="E137">
        <f t="shared" si="11"/>
        <v>-1237354.5</v>
      </c>
      <c r="F137">
        <f t="shared" si="12"/>
        <v>1237354.5</v>
      </c>
      <c r="G137">
        <f t="shared" si="13"/>
        <v>1531046158670.25</v>
      </c>
      <c r="H137" s="7">
        <f t="shared" si="14"/>
        <v>1.8281463301892856E-2</v>
      </c>
    </row>
    <row r="138" spans="1:8" x14ac:dyDescent="0.25">
      <c r="A138" s="3">
        <v>41030</v>
      </c>
      <c r="B138" s="10">
        <v>71711448</v>
      </c>
      <c r="C138" s="10">
        <f t="shared" si="10"/>
        <v>69697503.5</v>
      </c>
      <c r="E138">
        <f t="shared" si="11"/>
        <v>2013944.5</v>
      </c>
      <c r="F138">
        <f t="shared" si="12"/>
        <v>2013944.5</v>
      </c>
      <c r="G138">
        <f t="shared" si="13"/>
        <v>4055972449080.25</v>
      </c>
      <c r="H138" s="7">
        <f t="shared" si="14"/>
        <v>2.8084002710418006E-2</v>
      </c>
    </row>
    <row r="139" spans="1:8" x14ac:dyDescent="0.25">
      <c r="A139" s="4">
        <v>41061</v>
      </c>
      <c r="B139" s="11">
        <v>76057910</v>
      </c>
      <c r="C139" s="11">
        <f t="shared" si="10"/>
        <v>73884679</v>
      </c>
      <c r="E139">
        <f t="shared" si="11"/>
        <v>2173231</v>
      </c>
      <c r="F139">
        <f t="shared" si="12"/>
        <v>2173231</v>
      </c>
      <c r="G139">
        <f t="shared" si="13"/>
        <v>4722932979361</v>
      </c>
      <c r="H139" s="7">
        <f t="shared" si="14"/>
        <v>2.8573372578867866E-2</v>
      </c>
    </row>
    <row r="140" spans="1:8" x14ac:dyDescent="0.25">
      <c r="A140" s="3">
        <v>41091</v>
      </c>
      <c r="B140" s="10">
        <v>81423231</v>
      </c>
      <c r="C140" s="10">
        <f t="shared" si="10"/>
        <v>78740570.5</v>
      </c>
      <c r="E140">
        <f t="shared" si="11"/>
        <v>2682660.5</v>
      </c>
      <c r="F140">
        <f t="shared" si="12"/>
        <v>2682660.5</v>
      </c>
      <c r="G140">
        <f t="shared" si="13"/>
        <v>7196667358260.25</v>
      </c>
      <c r="H140" s="7">
        <f t="shared" si="14"/>
        <v>3.2947114319253679E-2</v>
      </c>
    </row>
    <row r="141" spans="1:8" x14ac:dyDescent="0.25">
      <c r="A141" s="4">
        <v>41122</v>
      </c>
      <c r="B141" s="11">
        <v>77247896</v>
      </c>
      <c r="C141" s="11">
        <f t="shared" si="10"/>
        <v>79335563.5</v>
      </c>
      <c r="E141">
        <f t="shared" si="11"/>
        <v>-2087667.5</v>
      </c>
      <c r="F141">
        <f t="shared" si="12"/>
        <v>2087667.5</v>
      </c>
      <c r="G141">
        <f t="shared" si="13"/>
        <v>4358355590556.25</v>
      </c>
      <c r="H141" s="7">
        <f t="shared" si="14"/>
        <v>2.7025558081219456E-2</v>
      </c>
    </row>
    <row r="142" spans="1:8" x14ac:dyDescent="0.25">
      <c r="A142" s="3">
        <v>41153</v>
      </c>
      <c r="B142" s="10">
        <v>66345318</v>
      </c>
      <c r="C142" s="10">
        <f t="shared" si="10"/>
        <v>71796607</v>
      </c>
      <c r="E142">
        <f t="shared" si="11"/>
        <v>-5451289</v>
      </c>
      <c r="F142">
        <f t="shared" si="12"/>
        <v>5451289</v>
      </c>
      <c r="G142">
        <f t="shared" si="13"/>
        <v>29716551761521</v>
      </c>
      <c r="H142" s="7">
        <f t="shared" si="14"/>
        <v>8.2165391083060299E-2</v>
      </c>
    </row>
    <row r="143" spans="1:8" x14ac:dyDescent="0.25">
      <c r="A143" s="4">
        <v>41183</v>
      </c>
      <c r="B143" s="11">
        <v>68177919</v>
      </c>
      <c r="C143" s="11">
        <f t="shared" si="10"/>
        <v>67261618.5</v>
      </c>
      <c r="E143">
        <f t="shared" si="11"/>
        <v>916300.5</v>
      </c>
      <c r="F143">
        <f t="shared" si="12"/>
        <v>916300.5</v>
      </c>
      <c r="G143">
        <f t="shared" si="13"/>
        <v>839606606300.25</v>
      </c>
      <c r="H143" s="7">
        <f t="shared" si="14"/>
        <v>1.3439842597718478E-2</v>
      </c>
    </row>
    <row r="144" spans="1:8" x14ac:dyDescent="0.25">
      <c r="A144" s="3">
        <v>41214</v>
      </c>
      <c r="B144" s="10">
        <v>63492941</v>
      </c>
      <c r="C144" s="10">
        <f t="shared" si="10"/>
        <v>65835430</v>
      </c>
      <c r="E144">
        <f t="shared" si="11"/>
        <v>-2342489</v>
      </c>
      <c r="F144">
        <f t="shared" si="12"/>
        <v>2342489</v>
      </c>
      <c r="G144">
        <f t="shared" si="13"/>
        <v>5487254715121</v>
      </c>
      <c r="H144" s="7">
        <f t="shared" si="14"/>
        <v>3.6893691851508342E-2</v>
      </c>
    </row>
    <row r="145" spans="1:8" x14ac:dyDescent="0.25">
      <c r="A145" s="4">
        <v>41244</v>
      </c>
      <c r="B145" s="11">
        <v>66595644</v>
      </c>
      <c r="C145" s="11">
        <f t="shared" si="10"/>
        <v>65044292.5</v>
      </c>
      <c r="E145">
        <f t="shared" si="11"/>
        <v>1551351.5</v>
      </c>
      <c r="F145">
        <f t="shared" si="12"/>
        <v>1551351.5</v>
      </c>
      <c r="G145">
        <f t="shared" si="13"/>
        <v>2406691476552.25</v>
      </c>
      <c r="H145" s="7">
        <f t="shared" si="14"/>
        <v>2.3295089690851253E-2</v>
      </c>
    </row>
    <row r="146" spans="1:8" x14ac:dyDescent="0.25">
      <c r="A146" s="3">
        <v>41275</v>
      </c>
      <c r="B146" s="10">
        <v>61940192</v>
      </c>
      <c r="C146" s="10">
        <f t="shared" si="10"/>
        <v>64267918</v>
      </c>
      <c r="E146">
        <f t="shared" si="11"/>
        <v>-2327726</v>
      </c>
      <c r="F146">
        <f t="shared" si="12"/>
        <v>2327726</v>
      </c>
      <c r="G146">
        <f t="shared" si="13"/>
        <v>5418308331076</v>
      </c>
      <c r="H146" s="7">
        <f t="shared" si="14"/>
        <v>3.7580219318661456E-2</v>
      </c>
    </row>
    <row r="147" spans="1:8" x14ac:dyDescent="0.25">
      <c r="A147" s="4">
        <v>41306</v>
      </c>
      <c r="B147" s="11">
        <v>58243799</v>
      </c>
      <c r="C147" s="11">
        <f t="shared" si="10"/>
        <v>60091995.5</v>
      </c>
      <c r="E147">
        <f t="shared" si="11"/>
        <v>-1848196.5</v>
      </c>
      <c r="F147">
        <f t="shared" si="12"/>
        <v>1848196.5</v>
      </c>
      <c r="G147">
        <f t="shared" si="13"/>
        <v>3415830302612.25</v>
      </c>
      <c r="H147" s="7">
        <f t="shared" si="14"/>
        <v>3.1732073314791845E-2</v>
      </c>
    </row>
    <row r="148" spans="1:8" x14ac:dyDescent="0.25">
      <c r="A148" s="3">
        <v>41334</v>
      </c>
      <c r="B148" s="10">
        <v>71696205</v>
      </c>
      <c r="C148" s="10">
        <f t="shared" si="10"/>
        <v>64970002</v>
      </c>
      <c r="E148">
        <f t="shared" si="11"/>
        <v>6726203</v>
      </c>
      <c r="F148">
        <f t="shared" si="12"/>
        <v>6726203</v>
      </c>
      <c r="G148">
        <f t="shared" si="13"/>
        <v>45241806797209</v>
      </c>
      <c r="H148" s="7">
        <f t="shared" si="14"/>
        <v>9.3815328161372002E-2</v>
      </c>
    </row>
    <row r="149" spans="1:8" x14ac:dyDescent="0.25">
      <c r="A149" s="4">
        <v>41365</v>
      </c>
      <c r="B149" s="11">
        <v>68669276</v>
      </c>
      <c r="C149" s="11">
        <f t="shared" si="10"/>
        <v>70182740.5</v>
      </c>
      <c r="E149">
        <f t="shared" si="11"/>
        <v>-1513464.5</v>
      </c>
      <c r="F149">
        <f t="shared" si="12"/>
        <v>1513464.5</v>
      </c>
      <c r="G149">
        <f t="shared" si="13"/>
        <v>2290574792760.25</v>
      </c>
      <c r="H149" s="7">
        <f t="shared" si="14"/>
        <v>2.203990762914116E-2</v>
      </c>
    </row>
    <row r="150" spans="1:8" x14ac:dyDescent="0.25">
      <c r="A150" s="3">
        <v>41395</v>
      </c>
      <c r="B150" s="10">
        <v>71887545</v>
      </c>
      <c r="C150" s="10">
        <f t="shared" si="10"/>
        <v>70278410.5</v>
      </c>
      <c r="E150">
        <f t="shared" si="11"/>
        <v>1609134.5</v>
      </c>
      <c r="F150">
        <f t="shared" si="12"/>
        <v>1609134.5</v>
      </c>
      <c r="G150">
        <f t="shared" si="13"/>
        <v>2589313839090.25</v>
      </c>
      <c r="H150" s="7">
        <f t="shared" si="14"/>
        <v>2.2384051368008185E-2</v>
      </c>
    </row>
    <row r="151" spans="1:8" x14ac:dyDescent="0.25">
      <c r="A151" s="4">
        <v>41426</v>
      </c>
      <c r="B151" s="11">
        <v>76760765</v>
      </c>
      <c r="C151" s="11">
        <f t="shared" si="10"/>
        <v>74324155</v>
      </c>
      <c r="E151">
        <f t="shared" si="11"/>
        <v>2436610</v>
      </c>
      <c r="F151">
        <f t="shared" si="12"/>
        <v>2436610</v>
      </c>
      <c r="G151">
        <f t="shared" si="13"/>
        <v>5937068292100</v>
      </c>
      <c r="H151" s="7">
        <f t="shared" si="14"/>
        <v>3.1742909284450199E-2</v>
      </c>
    </row>
    <row r="152" spans="1:8" x14ac:dyDescent="0.25">
      <c r="A152" s="3">
        <v>41456</v>
      </c>
      <c r="B152" s="10">
        <v>80499331</v>
      </c>
      <c r="C152" s="10">
        <f t="shared" si="10"/>
        <v>78630048</v>
      </c>
      <c r="E152">
        <f t="shared" si="11"/>
        <v>1869283</v>
      </c>
      <c r="F152">
        <f t="shared" si="12"/>
        <v>1869283</v>
      </c>
      <c r="G152">
        <f t="shared" si="13"/>
        <v>3494218934089</v>
      </c>
      <c r="H152" s="7">
        <f t="shared" si="14"/>
        <v>2.3221099812618318E-2</v>
      </c>
    </row>
    <row r="153" spans="1:8" x14ac:dyDescent="0.25">
      <c r="A153" s="4">
        <v>41487</v>
      </c>
      <c r="B153" s="11">
        <v>78609005</v>
      </c>
      <c r="C153" s="11">
        <f t="shared" si="10"/>
        <v>79554168</v>
      </c>
      <c r="E153">
        <f t="shared" si="11"/>
        <v>-945163</v>
      </c>
      <c r="F153">
        <f t="shared" si="12"/>
        <v>945163</v>
      </c>
      <c r="G153">
        <f t="shared" si="13"/>
        <v>893333096569</v>
      </c>
      <c r="H153" s="7">
        <f t="shared" si="14"/>
        <v>1.2023597042094604E-2</v>
      </c>
    </row>
    <row r="154" spans="1:8" x14ac:dyDescent="0.25">
      <c r="A154" s="3">
        <v>41518</v>
      </c>
      <c r="B154" s="10">
        <v>66008348</v>
      </c>
      <c r="C154" s="10">
        <f t="shared" si="10"/>
        <v>72308676.5</v>
      </c>
      <c r="E154">
        <f t="shared" si="11"/>
        <v>-6300328.5</v>
      </c>
      <c r="F154">
        <f t="shared" si="12"/>
        <v>6300328.5</v>
      </c>
      <c r="G154">
        <f t="shared" si="13"/>
        <v>39694139207912.25</v>
      </c>
      <c r="H154" s="7">
        <f t="shared" si="14"/>
        <v>9.5447450071012227E-2</v>
      </c>
    </row>
    <row r="155" spans="1:8" x14ac:dyDescent="0.25">
      <c r="A155" s="4">
        <v>41548</v>
      </c>
      <c r="B155" s="11">
        <v>67677764</v>
      </c>
      <c r="C155" s="11">
        <f t="shared" si="10"/>
        <v>66843056</v>
      </c>
      <c r="E155">
        <f t="shared" si="11"/>
        <v>834708</v>
      </c>
      <c r="F155">
        <f t="shared" si="12"/>
        <v>834708</v>
      </c>
      <c r="G155">
        <f t="shared" si="13"/>
        <v>696737445264</v>
      </c>
      <c r="H155" s="7">
        <f t="shared" si="14"/>
        <v>1.2333563502482145E-2</v>
      </c>
    </row>
    <row r="156" spans="1:8" x14ac:dyDescent="0.25">
      <c r="A156" s="3">
        <v>41579</v>
      </c>
      <c r="B156" s="10">
        <v>64039210</v>
      </c>
      <c r="C156" s="10">
        <f t="shared" si="10"/>
        <v>65858487</v>
      </c>
      <c r="E156">
        <f t="shared" si="11"/>
        <v>-1819277</v>
      </c>
      <c r="F156">
        <f t="shared" si="12"/>
        <v>1819277</v>
      </c>
      <c r="G156">
        <f t="shared" si="13"/>
        <v>3309768802729</v>
      </c>
      <c r="H156" s="7">
        <f t="shared" si="14"/>
        <v>2.8408798297168251E-2</v>
      </c>
    </row>
    <row r="157" spans="1:8" x14ac:dyDescent="0.25">
      <c r="A157" s="4">
        <v>41609</v>
      </c>
      <c r="B157" s="11">
        <v>66702987</v>
      </c>
      <c r="C157" s="11">
        <f t="shared" si="10"/>
        <v>65371098.5</v>
      </c>
      <c r="E157">
        <f t="shared" si="11"/>
        <v>1331888.5</v>
      </c>
      <c r="F157">
        <f t="shared" si="12"/>
        <v>1331888.5</v>
      </c>
      <c r="G157">
        <f t="shared" si="13"/>
        <v>1773926976432.25</v>
      </c>
      <c r="H157" s="7">
        <f t="shared" si="14"/>
        <v>1.9967449133874618E-2</v>
      </c>
    </row>
    <row r="158" spans="1:8" x14ac:dyDescent="0.25">
      <c r="A158" s="3">
        <v>41640</v>
      </c>
      <c r="B158" s="10">
        <v>63139217</v>
      </c>
      <c r="C158" s="10">
        <f t="shared" si="10"/>
        <v>64921102</v>
      </c>
      <c r="E158">
        <f t="shared" si="11"/>
        <v>-1781885</v>
      </c>
      <c r="F158">
        <f t="shared" si="12"/>
        <v>1781885</v>
      </c>
      <c r="G158">
        <f t="shared" si="13"/>
        <v>3175114153225</v>
      </c>
      <c r="H158" s="7">
        <f t="shared" si="14"/>
        <v>2.8221525141814793E-2</v>
      </c>
    </row>
    <row r="159" spans="1:8" x14ac:dyDescent="0.25">
      <c r="A159" s="4">
        <v>41671</v>
      </c>
      <c r="B159" s="11">
        <v>58109870</v>
      </c>
      <c r="C159" s="11">
        <f t="shared" si="10"/>
        <v>60624543.5</v>
      </c>
      <c r="E159">
        <f t="shared" si="11"/>
        <v>-2514673.5</v>
      </c>
      <c r="F159">
        <f t="shared" si="12"/>
        <v>2514673.5</v>
      </c>
      <c r="G159">
        <f t="shared" si="13"/>
        <v>6323582811602.25</v>
      </c>
      <c r="H159" s="7">
        <f t="shared" si="14"/>
        <v>4.3274464389612299E-2</v>
      </c>
    </row>
    <row r="160" spans="1:8" x14ac:dyDescent="0.25">
      <c r="A160" s="3">
        <v>41699</v>
      </c>
      <c r="B160" s="10">
        <v>72764478</v>
      </c>
      <c r="C160" s="10">
        <f t="shared" si="10"/>
        <v>65437174</v>
      </c>
      <c r="E160">
        <f t="shared" si="11"/>
        <v>7327304</v>
      </c>
      <c r="F160">
        <f t="shared" si="12"/>
        <v>7327304</v>
      </c>
      <c r="G160">
        <f t="shared" si="13"/>
        <v>53689383908416</v>
      </c>
      <c r="H160" s="7">
        <f t="shared" si="14"/>
        <v>0.1006989152042017</v>
      </c>
    </row>
    <row r="161" spans="1:8" x14ac:dyDescent="0.25">
      <c r="A161" s="4">
        <v>41730</v>
      </c>
      <c r="B161" s="11">
        <v>68453537</v>
      </c>
      <c r="C161" s="11">
        <f t="shared" si="10"/>
        <v>70609007.5</v>
      </c>
      <c r="E161">
        <f t="shared" si="11"/>
        <v>-2155470.5</v>
      </c>
      <c r="F161">
        <f t="shared" si="12"/>
        <v>2155470.5</v>
      </c>
      <c r="G161">
        <f t="shared" si="13"/>
        <v>4646053076370.25</v>
      </c>
      <c r="H161" s="7">
        <f t="shared" si="14"/>
        <v>3.1488080740079215E-2</v>
      </c>
    </row>
    <row r="162" spans="1:8" x14ac:dyDescent="0.25">
      <c r="A162" s="3">
        <v>41760</v>
      </c>
      <c r="B162" s="10">
        <v>73574534</v>
      </c>
      <c r="C162" s="10">
        <f t="shared" si="10"/>
        <v>71014035.5</v>
      </c>
      <c r="E162">
        <f t="shared" si="11"/>
        <v>2560498.5</v>
      </c>
      <c r="F162">
        <f t="shared" si="12"/>
        <v>2560498.5</v>
      </c>
      <c r="G162">
        <f t="shared" si="13"/>
        <v>6556152568502.25</v>
      </c>
      <c r="H162" s="7">
        <f t="shared" si="14"/>
        <v>3.4801423275069604E-2</v>
      </c>
    </row>
    <row r="163" spans="1:8" x14ac:dyDescent="0.25">
      <c r="A163" s="4">
        <v>41791</v>
      </c>
      <c r="B163" s="11">
        <v>78467134</v>
      </c>
      <c r="C163" s="11">
        <f t="shared" si="10"/>
        <v>76020834</v>
      </c>
      <c r="E163">
        <f t="shared" si="11"/>
        <v>2446300</v>
      </c>
      <c r="F163">
        <f t="shared" si="12"/>
        <v>2446300</v>
      </c>
      <c r="G163">
        <f t="shared" si="13"/>
        <v>5984383690000</v>
      </c>
      <c r="H163" s="7">
        <f t="shared" si="14"/>
        <v>3.1176109987654195E-2</v>
      </c>
    </row>
    <row r="164" spans="1:8" x14ac:dyDescent="0.25">
      <c r="A164" s="3">
        <v>41821</v>
      </c>
      <c r="B164" s="10">
        <v>81974582</v>
      </c>
      <c r="C164" s="10">
        <f t="shared" si="10"/>
        <v>80220858</v>
      </c>
      <c r="E164">
        <f t="shared" si="11"/>
        <v>1753724</v>
      </c>
      <c r="F164">
        <f t="shared" si="12"/>
        <v>1753724</v>
      </c>
      <c r="G164">
        <f t="shared" si="13"/>
        <v>3075547868176</v>
      </c>
      <c r="H164" s="7">
        <f t="shared" si="14"/>
        <v>2.1393509514937202E-2</v>
      </c>
    </row>
    <row r="165" spans="1:8" x14ac:dyDescent="0.25">
      <c r="A165" s="4">
        <v>41852</v>
      </c>
      <c r="B165" s="11">
        <v>80007787</v>
      </c>
      <c r="C165" s="11">
        <f t="shared" si="10"/>
        <v>80991184.5</v>
      </c>
      <c r="E165">
        <f t="shared" si="11"/>
        <v>-983397.5</v>
      </c>
      <c r="F165">
        <f t="shared" si="12"/>
        <v>983397.5</v>
      </c>
      <c r="G165">
        <f t="shared" si="13"/>
        <v>967070643006.25</v>
      </c>
      <c r="H165" s="7">
        <f t="shared" si="14"/>
        <v>1.22912723482778E-2</v>
      </c>
    </row>
    <row r="166" spans="1:8" x14ac:dyDescent="0.25">
      <c r="A166" s="3">
        <v>41883</v>
      </c>
      <c r="B166" s="10">
        <v>67203059</v>
      </c>
      <c r="C166" s="10">
        <f t="shared" si="10"/>
        <v>73605423</v>
      </c>
      <c r="E166">
        <f t="shared" si="11"/>
        <v>-6402364</v>
      </c>
      <c r="F166">
        <f t="shared" si="12"/>
        <v>6402364</v>
      </c>
      <c r="G166">
        <f t="shared" si="13"/>
        <v>40990264788496</v>
      </c>
      <c r="H166" s="7">
        <f t="shared" si="14"/>
        <v>9.5268937088116776E-2</v>
      </c>
    </row>
    <row r="167" spans="1:8" x14ac:dyDescent="0.25">
      <c r="A167" s="4">
        <v>41913</v>
      </c>
      <c r="B167" s="11">
        <v>69727370</v>
      </c>
      <c r="C167" s="11">
        <f t="shared" si="10"/>
        <v>68465214.5</v>
      </c>
      <c r="E167">
        <f t="shared" si="11"/>
        <v>1262155.5</v>
      </c>
      <c r="F167">
        <f t="shared" si="12"/>
        <v>1262155.5</v>
      </c>
      <c r="G167">
        <f t="shared" si="13"/>
        <v>1593036506180.25</v>
      </c>
      <c r="H167" s="7">
        <f t="shared" si="14"/>
        <v>1.8101292218536281E-2</v>
      </c>
    </row>
    <row r="168" spans="1:8" x14ac:dyDescent="0.25">
      <c r="A168" s="3">
        <v>41944</v>
      </c>
      <c r="B168" s="10">
        <v>63611195</v>
      </c>
      <c r="C168" s="10">
        <f t="shared" si="10"/>
        <v>66669282.5</v>
      </c>
      <c r="E168">
        <f t="shared" si="11"/>
        <v>-3058087.5</v>
      </c>
      <c r="F168">
        <f t="shared" si="12"/>
        <v>3058087.5</v>
      </c>
      <c r="G168">
        <f t="shared" si="13"/>
        <v>9351899157656.25</v>
      </c>
      <c r="H168" s="7">
        <f t="shared" si="14"/>
        <v>4.8074674591477178E-2</v>
      </c>
    </row>
    <row r="169" spans="1:8" x14ac:dyDescent="0.25">
      <c r="A169" s="4">
        <v>41974</v>
      </c>
      <c r="B169" s="11">
        <v>70967039</v>
      </c>
      <c r="C169" s="11">
        <f t="shared" si="10"/>
        <v>67289117</v>
      </c>
      <c r="E169">
        <f t="shared" si="11"/>
        <v>3677922</v>
      </c>
      <c r="F169">
        <f t="shared" si="12"/>
        <v>3677922</v>
      </c>
      <c r="G169">
        <f t="shared" si="13"/>
        <v>13527110238084</v>
      </c>
      <c r="H169" s="7">
        <f t="shared" si="14"/>
        <v>5.1825777879784443E-2</v>
      </c>
    </row>
    <row r="170" spans="1:8" x14ac:dyDescent="0.25">
      <c r="A170" s="3">
        <v>42005</v>
      </c>
      <c r="B170" s="10">
        <v>64743622</v>
      </c>
      <c r="C170" s="10">
        <f t="shared" si="10"/>
        <v>67855330.5</v>
      </c>
      <c r="E170">
        <f t="shared" si="11"/>
        <v>-3111708.5</v>
      </c>
      <c r="F170">
        <f t="shared" si="12"/>
        <v>3111708.5</v>
      </c>
      <c r="G170">
        <f t="shared" si="13"/>
        <v>9682729788972.25</v>
      </c>
      <c r="H170" s="7">
        <f t="shared" si="14"/>
        <v>4.8062008331878618E-2</v>
      </c>
    </row>
    <row r="171" spans="1:8" x14ac:dyDescent="0.25">
      <c r="A171" s="4">
        <v>42036</v>
      </c>
      <c r="B171" s="11">
        <v>58474896</v>
      </c>
      <c r="C171" s="11">
        <f t="shared" si="10"/>
        <v>61609259</v>
      </c>
      <c r="E171">
        <f t="shared" si="11"/>
        <v>-3134363</v>
      </c>
      <c r="F171">
        <f t="shared" si="12"/>
        <v>3134363</v>
      </c>
      <c r="G171">
        <f t="shared" si="13"/>
        <v>9824231415769</v>
      </c>
      <c r="H171" s="7">
        <f t="shared" si="14"/>
        <v>5.3601856769441708E-2</v>
      </c>
    </row>
    <row r="172" spans="1:8" x14ac:dyDescent="0.25">
      <c r="A172" s="3">
        <v>42064</v>
      </c>
      <c r="B172" s="10">
        <v>74237229</v>
      </c>
      <c r="C172" s="10">
        <f t="shared" si="10"/>
        <v>66356062.5</v>
      </c>
      <c r="E172">
        <f t="shared" si="11"/>
        <v>7881166.5</v>
      </c>
      <c r="F172">
        <f t="shared" si="12"/>
        <v>7881166.5</v>
      </c>
      <c r="G172">
        <f t="shared" si="13"/>
        <v>62112785400722.25</v>
      </c>
      <c r="H172" s="7">
        <f t="shared" si="14"/>
        <v>0.10616191641528</v>
      </c>
    </row>
    <row r="173" spans="1:8" x14ac:dyDescent="0.25">
      <c r="A173" s="4">
        <v>42095</v>
      </c>
      <c r="B173" s="11">
        <v>71278694</v>
      </c>
      <c r="C173" s="11">
        <f t="shared" si="10"/>
        <v>72757961.5</v>
      </c>
      <c r="E173">
        <f t="shared" si="11"/>
        <v>-1479267.5</v>
      </c>
      <c r="F173">
        <f t="shared" si="12"/>
        <v>1479267.5</v>
      </c>
      <c r="G173">
        <f t="shared" si="13"/>
        <v>2188232336556.25</v>
      </c>
      <c r="H173" s="7">
        <f t="shared" si="14"/>
        <v>2.0753291299080198E-2</v>
      </c>
    </row>
    <row r="174" spans="1:8" x14ac:dyDescent="0.25">
      <c r="A174" s="3">
        <v>42125</v>
      </c>
      <c r="B174" s="10">
        <v>75712694</v>
      </c>
      <c r="C174" s="10">
        <f t="shared" si="10"/>
        <v>73495694</v>
      </c>
      <c r="E174">
        <f t="shared" si="11"/>
        <v>2217000</v>
      </c>
      <c r="F174">
        <f t="shared" si="12"/>
        <v>2217000</v>
      </c>
      <c r="G174">
        <f t="shared" si="13"/>
        <v>4915089000000</v>
      </c>
      <c r="H174" s="7">
        <f t="shared" si="14"/>
        <v>2.9281747655155423E-2</v>
      </c>
    </row>
    <row r="175" spans="1:8" x14ac:dyDescent="0.25">
      <c r="A175" s="4">
        <v>42156</v>
      </c>
      <c r="B175" s="11">
        <v>80063355</v>
      </c>
      <c r="C175" s="11">
        <f t="shared" si="10"/>
        <v>77888024.5</v>
      </c>
      <c r="E175">
        <f t="shared" si="11"/>
        <v>2175330.5</v>
      </c>
      <c r="F175">
        <f t="shared" si="12"/>
        <v>2175330.5</v>
      </c>
      <c r="G175">
        <f t="shared" si="13"/>
        <v>4732062784230.25</v>
      </c>
      <c r="H175" s="7">
        <f t="shared" si="14"/>
        <v>2.7170114217671744E-2</v>
      </c>
    </row>
    <row r="176" spans="1:8" x14ac:dyDescent="0.25">
      <c r="A176" s="3">
        <v>42186</v>
      </c>
      <c r="B176" s="10">
        <v>84404540</v>
      </c>
      <c r="C176" s="10">
        <f t="shared" si="10"/>
        <v>82233947.5</v>
      </c>
      <c r="E176">
        <f t="shared" si="11"/>
        <v>2170592.5</v>
      </c>
      <c r="F176">
        <f t="shared" si="12"/>
        <v>2170592.5</v>
      </c>
      <c r="G176">
        <f t="shared" si="13"/>
        <v>4711471801056.25</v>
      </c>
      <c r="H176" s="7">
        <f t="shared" si="14"/>
        <v>2.5716537285790552E-2</v>
      </c>
    </row>
    <row r="177" spans="1:8" x14ac:dyDescent="0.25">
      <c r="A177" s="4">
        <v>42217</v>
      </c>
      <c r="B177" s="11">
        <v>81957560</v>
      </c>
      <c r="C177" s="11">
        <f t="shared" si="10"/>
        <v>83181050</v>
      </c>
      <c r="E177">
        <f t="shared" si="11"/>
        <v>-1223490</v>
      </c>
      <c r="F177">
        <f t="shared" si="12"/>
        <v>1223490</v>
      </c>
      <c r="G177">
        <f t="shared" si="13"/>
        <v>1496927780100</v>
      </c>
      <c r="H177" s="7">
        <f t="shared" si="14"/>
        <v>1.4928336080283502E-2</v>
      </c>
    </row>
    <row r="178" spans="1:8" x14ac:dyDescent="0.25">
      <c r="A178" s="3">
        <v>42248</v>
      </c>
      <c r="B178" s="10">
        <v>69028870</v>
      </c>
      <c r="C178" s="10">
        <f t="shared" si="10"/>
        <v>75493215</v>
      </c>
      <c r="E178">
        <f t="shared" si="11"/>
        <v>-6464345</v>
      </c>
      <c r="F178">
        <f t="shared" si="12"/>
        <v>6464345</v>
      </c>
      <c r="G178">
        <f t="shared" si="13"/>
        <v>41787756279025</v>
      </c>
      <c r="H178" s="7">
        <f t="shared" si="14"/>
        <v>9.3646976982239463E-2</v>
      </c>
    </row>
    <row r="179" spans="1:8" x14ac:dyDescent="0.25">
      <c r="A179" s="4">
        <v>42278</v>
      </c>
      <c r="B179" s="11">
        <v>71887841</v>
      </c>
      <c r="C179" s="11">
        <f t="shared" si="10"/>
        <v>70458355.5</v>
      </c>
      <c r="E179">
        <f t="shared" si="11"/>
        <v>1429485.5</v>
      </c>
      <c r="F179">
        <f t="shared" si="12"/>
        <v>1429485.5</v>
      </c>
      <c r="G179">
        <f t="shared" si="13"/>
        <v>2043428794710.25</v>
      </c>
      <c r="H179" s="7">
        <f t="shared" si="14"/>
        <v>1.9884941321300774E-2</v>
      </c>
    </row>
    <row r="180" spans="1:8" x14ac:dyDescent="0.25">
      <c r="A180" s="3">
        <v>42309</v>
      </c>
      <c r="B180" s="10">
        <v>65654285</v>
      </c>
      <c r="C180" s="10">
        <f t="shared" si="10"/>
        <v>68771063</v>
      </c>
      <c r="E180">
        <f t="shared" si="11"/>
        <v>-3116778</v>
      </c>
      <c r="F180">
        <f t="shared" si="12"/>
        <v>3116778</v>
      </c>
      <c r="G180">
        <f t="shared" si="13"/>
        <v>9714305101284</v>
      </c>
      <c r="H180" s="7">
        <f t="shared" si="14"/>
        <v>4.7472575476223675E-2</v>
      </c>
    </row>
    <row r="181" spans="1:8" x14ac:dyDescent="0.25">
      <c r="A181" s="4">
        <v>42339</v>
      </c>
      <c r="B181" s="11">
        <v>72233639</v>
      </c>
      <c r="C181" s="11">
        <f t="shared" si="10"/>
        <v>68943962</v>
      </c>
      <c r="E181">
        <f t="shared" si="11"/>
        <v>3289677</v>
      </c>
      <c r="F181">
        <f t="shared" si="12"/>
        <v>3289677</v>
      </c>
      <c r="G181">
        <f t="shared" si="13"/>
        <v>10821974764329</v>
      </c>
      <c r="H181" s="7">
        <f t="shared" si="14"/>
        <v>4.5542174609256497E-2</v>
      </c>
    </row>
    <row r="182" spans="1:8" x14ac:dyDescent="0.25">
      <c r="A182" s="3">
        <v>42370</v>
      </c>
      <c r="B182" s="10">
        <v>66538437</v>
      </c>
      <c r="C182" s="10">
        <f t="shared" si="10"/>
        <v>69386038</v>
      </c>
      <c r="E182">
        <f t="shared" si="11"/>
        <v>-2847601</v>
      </c>
      <c r="F182">
        <f t="shared" si="12"/>
        <v>2847601</v>
      </c>
      <c r="G182">
        <f t="shared" si="13"/>
        <v>8108831455201</v>
      </c>
      <c r="H182" s="7">
        <f t="shared" si="14"/>
        <v>4.2796331389629724E-2</v>
      </c>
    </row>
    <row r="183" spans="1:8" x14ac:dyDescent="0.25">
      <c r="A183" s="4">
        <v>42401</v>
      </c>
      <c r="B183" s="11">
        <v>60331344</v>
      </c>
      <c r="C183" s="11">
        <f t="shared" si="10"/>
        <v>63434890.5</v>
      </c>
      <c r="E183">
        <f t="shared" si="11"/>
        <v>-3103546.5</v>
      </c>
      <c r="F183">
        <f t="shared" si="12"/>
        <v>3103546.5</v>
      </c>
      <c r="G183">
        <f t="shared" si="13"/>
        <v>9632000877662.25</v>
      </c>
      <c r="H183" s="7">
        <f t="shared" si="14"/>
        <v>5.1441693392409754E-2</v>
      </c>
    </row>
    <row r="184" spans="1:8" x14ac:dyDescent="0.25">
      <c r="A184" s="3">
        <v>42430</v>
      </c>
      <c r="B184" s="10">
        <v>76271051</v>
      </c>
      <c r="C184" s="10">
        <f t="shared" si="10"/>
        <v>68301197.5</v>
      </c>
      <c r="E184">
        <f t="shared" si="11"/>
        <v>7969853.5</v>
      </c>
      <c r="F184">
        <f t="shared" si="12"/>
        <v>7969853.5</v>
      </c>
      <c r="G184">
        <f t="shared" si="13"/>
        <v>63518564811462.25</v>
      </c>
      <c r="H184" s="7">
        <f t="shared" si="14"/>
        <v>0.10449382033558184</v>
      </c>
    </row>
    <row r="185" spans="1:8" x14ac:dyDescent="0.25">
      <c r="A185" s="4">
        <v>42461</v>
      </c>
      <c r="B185" s="11">
        <v>73607258</v>
      </c>
      <c r="C185" s="11">
        <f t="shared" si="10"/>
        <v>74939154.5</v>
      </c>
      <c r="E185">
        <f t="shared" si="11"/>
        <v>-1331896.5</v>
      </c>
      <c r="F185">
        <f t="shared" si="12"/>
        <v>1331896.5</v>
      </c>
      <c r="G185">
        <f t="shared" si="13"/>
        <v>1773948286712.25</v>
      </c>
      <c r="H185" s="7">
        <f t="shared" si="14"/>
        <v>1.8094635450216064E-2</v>
      </c>
    </row>
    <row r="186" spans="1:8" x14ac:dyDescent="0.25">
      <c r="A186" s="3">
        <v>42491</v>
      </c>
      <c r="B186" s="10">
        <v>78502373</v>
      </c>
      <c r="C186" s="10">
        <f t="shared" si="10"/>
        <v>76054815.5</v>
      </c>
      <c r="E186">
        <f t="shared" si="11"/>
        <v>2447557.5</v>
      </c>
      <c r="F186">
        <f t="shared" si="12"/>
        <v>2447557.5</v>
      </c>
      <c r="G186">
        <f t="shared" si="13"/>
        <v>5990537715806.25</v>
      </c>
      <c r="H186" s="7">
        <f t="shared" si="14"/>
        <v>3.1178133939976566E-2</v>
      </c>
    </row>
    <row r="187" spans="1:8" x14ac:dyDescent="0.25">
      <c r="A187" s="4">
        <v>42522</v>
      </c>
      <c r="B187" s="11">
        <v>83253406</v>
      </c>
      <c r="C187" s="11">
        <f t="shared" si="10"/>
        <v>80877889.5</v>
      </c>
      <c r="E187">
        <f t="shared" si="11"/>
        <v>2375516.5</v>
      </c>
      <c r="F187">
        <f t="shared" si="12"/>
        <v>2375516.5</v>
      </c>
      <c r="G187">
        <f t="shared" si="13"/>
        <v>5643078641772.25</v>
      </c>
      <c r="H187" s="7">
        <f t="shared" si="14"/>
        <v>2.8533565341458823E-2</v>
      </c>
    </row>
    <row r="188" spans="1:8" x14ac:dyDescent="0.25">
      <c r="A188" s="3">
        <v>42552</v>
      </c>
      <c r="B188" s="10">
        <v>88951664</v>
      </c>
      <c r="C188" s="10">
        <f t="shared" si="10"/>
        <v>86102535</v>
      </c>
      <c r="E188">
        <f t="shared" si="11"/>
        <v>2849129</v>
      </c>
      <c r="F188">
        <f t="shared" si="12"/>
        <v>2849129</v>
      </c>
      <c r="G188">
        <f t="shared" si="13"/>
        <v>8117536058641</v>
      </c>
      <c r="H188" s="7">
        <f t="shared" si="14"/>
        <v>3.2030080966220037E-2</v>
      </c>
    </row>
    <row r="189" spans="1:8" x14ac:dyDescent="0.25">
      <c r="A189" s="4">
        <v>42583</v>
      </c>
      <c r="B189" s="11">
        <v>85855967</v>
      </c>
      <c r="C189" s="11">
        <f t="shared" si="10"/>
        <v>87403815.5</v>
      </c>
      <c r="E189">
        <f t="shared" si="11"/>
        <v>-1547848.5</v>
      </c>
      <c r="F189">
        <f t="shared" si="12"/>
        <v>1547848.5</v>
      </c>
      <c r="G189">
        <f t="shared" si="13"/>
        <v>2395834978952.25</v>
      </c>
      <c r="H189" s="7">
        <f t="shared" si="14"/>
        <v>1.8028432432657827E-2</v>
      </c>
    </row>
    <row r="190" spans="1:8" x14ac:dyDescent="0.25">
      <c r="A190" s="3">
        <v>42614</v>
      </c>
      <c r="B190" s="10">
        <v>73017733</v>
      </c>
      <c r="C190" s="10">
        <f t="shared" si="10"/>
        <v>79436850</v>
      </c>
      <c r="E190">
        <f t="shared" si="11"/>
        <v>-6419117</v>
      </c>
      <c r="F190">
        <f t="shared" si="12"/>
        <v>6419117</v>
      </c>
      <c r="G190">
        <f t="shared" si="13"/>
        <v>41205063059689</v>
      </c>
      <c r="H190" s="7">
        <f t="shared" si="14"/>
        <v>8.7911754258379951E-2</v>
      </c>
    </row>
    <row r="191" spans="1:8" x14ac:dyDescent="0.25">
      <c r="A191" s="4">
        <v>42644</v>
      </c>
      <c r="B191" s="11">
        <v>76678108</v>
      </c>
      <c r="C191" s="11">
        <f t="shared" si="10"/>
        <v>74847920.5</v>
      </c>
      <c r="E191">
        <f t="shared" si="11"/>
        <v>1830187.5</v>
      </c>
      <c r="F191">
        <f t="shared" si="12"/>
        <v>1830187.5</v>
      </c>
      <c r="G191">
        <f t="shared" si="13"/>
        <v>3349586285156.25</v>
      </c>
      <c r="H191" s="7">
        <f t="shared" si="14"/>
        <v>2.3868448866787375E-2</v>
      </c>
    </row>
    <row r="192" spans="1:8" x14ac:dyDescent="0.25">
      <c r="A192" s="3">
        <v>42675</v>
      </c>
      <c r="B192" s="10">
        <v>70460064</v>
      </c>
      <c r="C192" s="10">
        <f t="shared" si="10"/>
        <v>73569086</v>
      </c>
      <c r="E192">
        <f t="shared" si="11"/>
        <v>-3109022</v>
      </c>
      <c r="F192">
        <f t="shared" si="12"/>
        <v>3109022</v>
      </c>
      <c r="G192">
        <f t="shared" si="13"/>
        <v>9666017796484</v>
      </c>
      <c r="H192" s="7">
        <f t="shared" si="14"/>
        <v>4.4124598013422188E-2</v>
      </c>
    </row>
    <row r="193" spans="1:8" x14ac:dyDescent="0.25">
      <c r="A193" s="4">
        <v>42705</v>
      </c>
      <c r="B193" s="11">
        <v>75327877</v>
      </c>
      <c r="C193" s="11">
        <f t="shared" si="10"/>
        <v>72893970.5</v>
      </c>
      <c r="E193">
        <f t="shared" si="11"/>
        <v>2433906.5</v>
      </c>
      <c r="F193">
        <f t="shared" si="12"/>
        <v>2433906.5</v>
      </c>
      <c r="G193">
        <f t="shared" si="13"/>
        <v>5923900850742.25</v>
      </c>
      <c r="H193" s="7">
        <f t="shared" si="14"/>
        <v>3.2310833610775996E-2</v>
      </c>
    </row>
    <row r="194" spans="1:8" ht="15.75" thickBot="1" x14ac:dyDescent="0.3">
      <c r="C194" s="5"/>
      <c r="D194" s="8" t="s">
        <v>7</v>
      </c>
      <c r="E194" s="8">
        <f>SUM(E2:E193)</f>
        <v>12742389</v>
      </c>
      <c r="F194" s="8">
        <f t="shared" ref="F194:H194" si="15">SUM(F2:F193)</f>
        <v>510027775</v>
      </c>
      <c r="G194" s="8">
        <f t="shared" si="15"/>
        <v>2211227612400781</v>
      </c>
      <c r="H194" s="8">
        <f t="shared" si="15"/>
        <v>8.0014994975657761</v>
      </c>
    </row>
    <row r="195" spans="1:8" ht="15.75" thickTop="1" x14ac:dyDescent="0.25">
      <c r="A195">
        <f>COUNT(A2:A193)</f>
        <v>192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4B6E52-3819-4263-ADFE-E035D3F3C0EE}">
  <dimension ref="A1:M195"/>
  <sheetViews>
    <sheetView workbookViewId="0">
      <selection activeCell="A27" sqref="A27"/>
    </sheetView>
  </sheetViews>
  <sheetFormatPr defaultRowHeight="15" x14ac:dyDescent="0.25"/>
  <cols>
    <col min="1" max="1" width="14.7109375" customWidth="1"/>
    <col min="2" max="2" width="25" customWidth="1"/>
    <col min="3" max="3" width="14.85546875" bestFit="1" customWidth="1"/>
    <col min="5" max="5" width="12.7109375" bestFit="1" customWidth="1"/>
    <col min="6" max="6" width="11" bestFit="1" customWidth="1"/>
    <col min="7" max="7" width="12" bestFit="1" customWidth="1"/>
    <col min="8" max="8" width="14.7109375" customWidth="1"/>
    <col min="12" max="12" width="12.7109375" bestFit="1" customWidth="1"/>
    <col min="13" max="13" width="11.7109375" customWidth="1"/>
    <col min="15" max="15" width="12.42578125" bestFit="1" customWidth="1"/>
    <col min="16" max="16" width="13.28515625" customWidth="1"/>
    <col min="18" max="18" width="26.85546875" bestFit="1" customWidth="1"/>
  </cols>
  <sheetData>
    <row r="1" spans="1:13" ht="75" x14ac:dyDescent="0.25">
      <c r="A1" s="1" t="s">
        <v>0</v>
      </c>
      <c r="B1" s="2" t="s">
        <v>1</v>
      </c>
      <c r="C1" s="2" t="s">
        <v>2</v>
      </c>
      <c r="E1" s="6" t="s">
        <v>3</v>
      </c>
      <c r="F1" s="6" t="s">
        <v>4</v>
      </c>
      <c r="G1" s="6" t="s">
        <v>5</v>
      </c>
      <c r="H1" s="6" t="s">
        <v>6</v>
      </c>
      <c r="J1" s="9" t="s">
        <v>8</v>
      </c>
      <c r="K1" s="9" t="s">
        <v>9</v>
      </c>
      <c r="L1" s="9" t="s">
        <v>10</v>
      </c>
      <c r="M1" s="9" t="s">
        <v>11</v>
      </c>
    </row>
    <row r="2" spans="1:13" x14ac:dyDescent="0.25">
      <c r="A2" s="3">
        <v>36892</v>
      </c>
      <c r="B2" s="10">
        <v>49843099</v>
      </c>
      <c r="C2" s="10"/>
      <c r="J2">
        <f>E194/(192-2)</f>
        <v>388078.33333333326</v>
      </c>
      <c r="K2">
        <f t="shared" ref="K2:M2" si="0">F194/(192-2)</f>
        <v>3699853.487719296</v>
      </c>
      <c r="L2">
        <f t="shared" si="0"/>
        <v>33814017319773.074</v>
      </c>
      <c r="M2" s="7">
        <f t="shared" si="0"/>
        <v>5.9258858788132855E-2</v>
      </c>
    </row>
    <row r="3" spans="1:13" x14ac:dyDescent="0.25">
      <c r="A3" s="4">
        <v>36923</v>
      </c>
      <c r="B3" s="11">
        <v>49931931</v>
      </c>
      <c r="C3" s="11"/>
      <c r="E3">
        <f>B3-C3</f>
        <v>49931931</v>
      </c>
      <c r="F3">
        <f>ABS(B3-C3)</f>
        <v>49931931</v>
      </c>
      <c r="G3">
        <f>F3^2</f>
        <v>2493197733388761</v>
      </c>
      <c r="H3" s="7">
        <f>F3/B3</f>
        <v>1</v>
      </c>
    </row>
    <row r="4" spans="1:13" x14ac:dyDescent="0.25">
      <c r="A4" s="3">
        <v>36951</v>
      </c>
      <c r="B4" s="10">
        <v>61478163</v>
      </c>
      <c r="C4" s="10">
        <f>AVERAGE(B2:B4)</f>
        <v>53751064.333333336</v>
      </c>
      <c r="E4">
        <f t="shared" ref="E4:E67" si="1">B4-C4</f>
        <v>7727098.6666666642</v>
      </c>
      <c r="F4">
        <f t="shared" ref="F4:F67" si="2">ABS(B4-C4)</f>
        <v>7727098.6666666642</v>
      </c>
      <c r="G4">
        <f t="shared" ref="G4:G67" si="3">F4^2</f>
        <v>59708053804401.742</v>
      </c>
      <c r="H4" s="7">
        <f t="shared" ref="H4:H67" si="4">F4/B4</f>
        <v>0.12568850937635634</v>
      </c>
    </row>
    <row r="5" spans="1:13" x14ac:dyDescent="0.25">
      <c r="A5" s="4">
        <v>36982</v>
      </c>
      <c r="B5" s="11">
        <v>58981617</v>
      </c>
      <c r="C5" s="11">
        <f t="shared" ref="C5:C68" si="5">AVERAGE(B3:B5)</f>
        <v>56797237</v>
      </c>
      <c r="E5">
        <f t="shared" si="1"/>
        <v>2184380</v>
      </c>
      <c r="F5">
        <f t="shared" si="2"/>
        <v>2184380</v>
      </c>
      <c r="G5">
        <f t="shared" si="3"/>
        <v>4771515984400</v>
      </c>
      <c r="H5" s="7">
        <f t="shared" si="4"/>
        <v>3.7034929035601044E-2</v>
      </c>
    </row>
    <row r="6" spans="1:13" x14ac:dyDescent="0.25">
      <c r="A6" s="3">
        <v>37012</v>
      </c>
      <c r="B6" s="10">
        <v>61223861</v>
      </c>
      <c r="C6" s="10">
        <f t="shared" si="5"/>
        <v>60561213.666666664</v>
      </c>
      <c r="E6">
        <f t="shared" si="1"/>
        <v>662647.33333333582</v>
      </c>
      <c r="F6">
        <f t="shared" si="2"/>
        <v>662647.33333333582</v>
      </c>
      <c r="G6">
        <f t="shared" si="3"/>
        <v>439101488373.78107</v>
      </c>
      <c r="H6" s="7">
        <f t="shared" si="4"/>
        <v>1.0823350937199726E-2</v>
      </c>
    </row>
    <row r="7" spans="1:13" x14ac:dyDescent="0.25">
      <c r="A7" s="4">
        <v>37043</v>
      </c>
      <c r="B7" s="11">
        <v>65601574</v>
      </c>
      <c r="C7" s="11">
        <f t="shared" si="5"/>
        <v>61935684</v>
      </c>
      <c r="E7">
        <f t="shared" si="1"/>
        <v>3665890</v>
      </c>
      <c r="F7">
        <f t="shared" si="2"/>
        <v>3665890</v>
      </c>
      <c r="G7">
        <f t="shared" si="3"/>
        <v>13438749492100</v>
      </c>
      <c r="H7" s="7">
        <f t="shared" si="4"/>
        <v>5.5881128705844774E-2</v>
      </c>
    </row>
    <row r="8" spans="1:13" x14ac:dyDescent="0.25">
      <c r="A8" s="3">
        <v>37073</v>
      </c>
      <c r="B8" s="10">
        <v>67898320</v>
      </c>
      <c r="C8" s="10">
        <f t="shared" si="5"/>
        <v>64907918.333333336</v>
      </c>
      <c r="E8">
        <f t="shared" si="1"/>
        <v>2990401.6666666642</v>
      </c>
      <c r="F8">
        <f t="shared" si="2"/>
        <v>2990401.6666666642</v>
      </c>
      <c r="G8">
        <f t="shared" si="3"/>
        <v>8942502128002.7637</v>
      </c>
      <c r="H8" s="7">
        <f t="shared" si="4"/>
        <v>4.4042351366965549E-2</v>
      </c>
    </row>
    <row r="9" spans="1:13" x14ac:dyDescent="0.25">
      <c r="A9" s="4">
        <v>37104</v>
      </c>
      <c r="B9" s="11">
        <v>67028338</v>
      </c>
      <c r="C9" s="11">
        <f t="shared" si="5"/>
        <v>66842744</v>
      </c>
      <c r="E9">
        <f t="shared" si="1"/>
        <v>185594</v>
      </c>
      <c r="F9">
        <f t="shared" si="2"/>
        <v>185594</v>
      </c>
      <c r="G9">
        <f t="shared" si="3"/>
        <v>34445132836</v>
      </c>
      <c r="H9" s="7">
        <f t="shared" si="4"/>
        <v>2.7688885856009138E-3</v>
      </c>
    </row>
    <row r="10" spans="1:13" x14ac:dyDescent="0.25">
      <c r="A10" s="3">
        <v>37135</v>
      </c>
      <c r="B10" s="10">
        <v>56441629</v>
      </c>
      <c r="C10" s="10">
        <f t="shared" si="5"/>
        <v>63789429</v>
      </c>
      <c r="E10">
        <f t="shared" si="1"/>
        <v>-7347800</v>
      </c>
      <c r="F10">
        <f t="shared" si="2"/>
        <v>7347800</v>
      </c>
      <c r="G10">
        <f t="shared" si="3"/>
        <v>53990164840000</v>
      </c>
      <c r="H10" s="7">
        <f t="shared" si="4"/>
        <v>0.13018405262541236</v>
      </c>
    </row>
    <row r="11" spans="1:13" x14ac:dyDescent="0.25">
      <c r="A11" s="4">
        <v>37165</v>
      </c>
      <c r="B11" s="11">
        <v>58834210</v>
      </c>
      <c r="C11" s="11">
        <f t="shared" si="5"/>
        <v>60768059</v>
      </c>
      <c r="E11">
        <f t="shared" si="1"/>
        <v>-1933849</v>
      </c>
      <c r="F11">
        <f t="shared" si="2"/>
        <v>1933849</v>
      </c>
      <c r="G11">
        <f t="shared" si="3"/>
        <v>3739771954801</v>
      </c>
      <c r="H11" s="7">
        <f t="shared" si="4"/>
        <v>3.2869464891259692E-2</v>
      </c>
    </row>
    <row r="12" spans="1:13" x14ac:dyDescent="0.25">
      <c r="A12" s="3">
        <v>37196</v>
      </c>
      <c r="B12" s="10">
        <v>56283261</v>
      </c>
      <c r="C12" s="10">
        <f t="shared" si="5"/>
        <v>57186366.666666664</v>
      </c>
      <c r="E12">
        <f t="shared" si="1"/>
        <v>-903105.66666666418</v>
      </c>
      <c r="F12">
        <f t="shared" si="2"/>
        <v>903105.66666666418</v>
      </c>
      <c r="G12">
        <f t="shared" si="3"/>
        <v>815599845165.43994</v>
      </c>
      <c r="H12" s="7">
        <f t="shared" si="4"/>
        <v>1.6045723908333316E-2</v>
      </c>
    </row>
    <row r="13" spans="1:13" x14ac:dyDescent="0.25">
      <c r="A13" s="4">
        <v>37226</v>
      </c>
      <c r="B13" s="11">
        <v>55380280</v>
      </c>
      <c r="C13" s="11">
        <f t="shared" si="5"/>
        <v>56832583.666666664</v>
      </c>
      <c r="E13">
        <f t="shared" si="1"/>
        <v>-1452303.6666666642</v>
      </c>
      <c r="F13">
        <f t="shared" si="2"/>
        <v>1452303.6666666642</v>
      </c>
      <c r="G13">
        <f t="shared" si="3"/>
        <v>2109185940213.4373</v>
      </c>
      <c r="H13" s="7">
        <f t="shared" si="4"/>
        <v>2.6224202309317761E-2</v>
      </c>
    </row>
    <row r="14" spans="1:13" x14ac:dyDescent="0.25">
      <c r="A14" s="3">
        <v>37257</v>
      </c>
      <c r="B14" s="10">
        <v>53129922</v>
      </c>
      <c r="C14" s="10">
        <f t="shared" si="5"/>
        <v>54931154.333333336</v>
      </c>
      <c r="E14">
        <f t="shared" si="1"/>
        <v>-1801232.3333333358</v>
      </c>
      <c r="F14">
        <f t="shared" si="2"/>
        <v>1801232.3333333358</v>
      </c>
      <c r="G14">
        <f t="shared" si="3"/>
        <v>3244437918645.4536</v>
      </c>
      <c r="H14" s="7">
        <f t="shared" si="4"/>
        <v>3.3902408765692067E-2</v>
      </c>
    </row>
    <row r="15" spans="1:13" x14ac:dyDescent="0.25">
      <c r="A15" s="4">
        <v>37288</v>
      </c>
      <c r="B15" s="11">
        <v>49992995</v>
      </c>
      <c r="C15" s="11">
        <f t="shared" si="5"/>
        <v>52834399</v>
      </c>
      <c r="E15">
        <f t="shared" si="1"/>
        <v>-2841404</v>
      </c>
      <c r="F15">
        <f t="shared" si="2"/>
        <v>2841404</v>
      </c>
      <c r="G15">
        <f t="shared" si="3"/>
        <v>8073576691216</v>
      </c>
      <c r="H15" s="7">
        <f t="shared" si="4"/>
        <v>5.6836042729586415E-2</v>
      </c>
    </row>
    <row r="16" spans="1:13" x14ac:dyDescent="0.25">
      <c r="A16" s="3">
        <v>37316</v>
      </c>
      <c r="B16" s="10">
        <v>62323049</v>
      </c>
      <c r="C16" s="10">
        <f t="shared" si="5"/>
        <v>55148655.333333336</v>
      </c>
      <c r="E16">
        <f t="shared" si="1"/>
        <v>7174393.6666666642</v>
      </c>
      <c r="F16">
        <f t="shared" si="2"/>
        <v>7174393.6666666642</v>
      </c>
      <c r="G16">
        <f t="shared" si="3"/>
        <v>51471924484306.742</v>
      </c>
      <c r="H16" s="7">
        <f t="shared" si="4"/>
        <v>0.11511621754363564</v>
      </c>
    </row>
    <row r="17" spans="1:8" x14ac:dyDescent="0.25">
      <c r="A17" s="4">
        <v>37347</v>
      </c>
      <c r="B17" s="11">
        <v>59801567</v>
      </c>
      <c r="C17" s="11">
        <f t="shared" si="5"/>
        <v>57372537</v>
      </c>
      <c r="E17">
        <f t="shared" si="1"/>
        <v>2429030</v>
      </c>
      <c r="F17">
        <f t="shared" si="2"/>
        <v>2429030</v>
      </c>
      <c r="G17">
        <f t="shared" si="3"/>
        <v>5900186740900</v>
      </c>
      <c r="H17" s="7">
        <f t="shared" si="4"/>
        <v>4.0618166410254765E-2</v>
      </c>
    </row>
    <row r="18" spans="1:8" x14ac:dyDescent="0.25">
      <c r="A18" s="3">
        <v>37377</v>
      </c>
      <c r="B18" s="10">
        <v>60246478</v>
      </c>
      <c r="C18" s="10">
        <f t="shared" si="5"/>
        <v>60790364.666666664</v>
      </c>
      <c r="E18">
        <f t="shared" si="1"/>
        <v>-543886.66666666418</v>
      </c>
      <c r="F18">
        <f t="shared" si="2"/>
        <v>543886.66666666418</v>
      </c>
      <c r="G18">
        <f t="shared" si="3"/>
        <v>295812706177.77509</v>
      </c>
      <c r="H18" s="7">
        <f t="shared" si="4"/>
        <v>9.0276923186557757E-3</v>
      </c>
    </row>
    <row r="19" spans="1:8" x14ac:dyDescent="0.25">
      <c r="A19" s="4">
        <v>37408</v>
      </c>
      <c r="B19" s="11">
        <v>64987598</v>
      </c>
      <c r="C19" s="11">
        <f t="shared" si="5"/>
        <v>61678547.666666664</v>
      </c>
      <c r="E19">
        <f t="shared" si="1"/>
        <v>3309050.3333333358</v>
      </c>
      <c r="F19">
        <f t="shared" si="2"/>
        <v>3309050.3333333358</v>
      </c>
      <c r="G19">
        <f t="shared" si="3"/>
        <v>10949814108533.461</v>
      </c>
      <c r="H19" s="7">
        <f t="shared" si="4"/>
        <v>5.0918181855764785E-2</v>
      </c>
    </row>
    <row r="20" spans="1:8" x14ac:dyDescent="0.25">
      <c r="A20" s="3">
        <v>37438</v>
      </c>
      <c r="B20" s="10">
        <v>68573410</v>
      </c>
      <c r="C20" s="10">
        <f t="shared" si="5"/>
        <v>64602495.333333336</v>
      </c>
      <c r="E20">
        <f t="shared" si="1"/>
        <v>3970914.6666666642</v>
      </c>
      <c r="F20">
        <f t="shared" si="2"/>
        <v>3970914.6666666642</v>
      </c>
      <c r="G20">
        <f t="shared" si="3"/>
        <v>15768163289948.424</v>
      </c>
      <c r="H20" s="7">
        <f t="shared" si="4"/>
        <v>5.7907498936784159E-2</v>
      </c>
    </row>
    <row r="21" spans="1:8" x14ac:dyDescent="0.25">
      <c r="A21" s="4">
        <v>37469</v>
      </c>
      <c r="B21" s="11">
        <v>69003617</v>
      </c>
      <c r="C21" s="11">
        <f t="shared" si="5"/>
        <v>67521541.666666672</v>
      </c>
      <c r="E21">
        <f t="shared" si="1"/>
        <v>1482075.3333333284</v>
      </c>
      <c r="F21">
        <f t="shared" si="2"/>
        <v>1482075.3333333284</v>
      </c>
      <c r="G21">
        <f t="shared" si="3"/>
        <v>2196547293675.0964</v>
      </c>
      <c r="H21" s="7">
        <f t="shared" si="4"/>
        <v>2.1478226762132315E-2</v>
      </c>
    </row>
    <row r="22" spans="1:8" x14ac:dyDescent="0.25">
      <c r="A22" s="3">
        <v>37500</v>
      </c>
      <c r="B22" s="10">
        <v>39106905</v>
      </c>
      <c r="C22" s="10">
        <f t="shared" si="5"/>
        <v>58894644</v>
      </c>
      <c r="E22">
        <f t="shared" si="1"/>
        <v>-19787739</v>
      </c>
      <c r="F22">
        <f t="shared" si="2"/>
        <v>19787739</v>
      </c>
      <c r="G22">
        <f t="shared" si="3"/>
        <v>391554614732121</v>
      </c>
      <c r="H22" s="7">
        <f t="shared" si="4"/>
        <v>0.50599092410918223</v>
      </c>
    </row>
    <row r="23" spans="1:8" x14ac:dyDescent="0.25">
      <c r="A23" s="4">
        <v>37530</v>
      </c>
      <c r="B23" s="11">
        <v>44271037</v>
      </c>
      <c r="C23" s="11">
        <f t="shared" si="5"/>
        <v>50793853</v>
      </c>
      <c r="E23">
        <f t="shared" si="1"/>
        <v>-6522816</v>
      </c>
      <c r="F23">
        <f t="shared" si="2"/>
        <v>6522816</v>
      </c>
      <c r="G23">
        <f t="shared" si="3"/>
        <v>42547128569856</v>
      </c>
      <c r="H23" s="7">
        <f t="shared" si="4"/>
        <v>0.14733822476306574</v>
      </c>
    </row>
    <row r="24" spans="1:8" x14ac:dyDescent="0.25">
      <c r="A24" s="3">
        <v>37561</v>
      </c>
      <c r="B24" s="10">
        <v>45245063</v>
      </c>
      <c r="C24" s="10">
        <f t="shared" si="5"/>
        <v>42874335</v>
      </c>
      <c r="E24">
        <f t="shared" si="1"/>
        <v>2370728</v>
      </c>
      <c r="F24">
        <f t="shared" si="2"/>
        <v>2370728</v>
      </c>
      <c r="G24">
        <f t="shared" si="3"/>
        <v>5620351249984</v>
      </c>
      <c r="H24" s="7">
        <f t="shared" si="4"/>
        <v>5.2397495832860262E-2</v>
      </c>
    </row>
    <row r="25" spans="1:8" x14ac:dyDescent="0.25">
      <c r="A25" s="4">
        <v>37591</v>
      </c>
      <c r="B25" s="11">
        <v>48167518</v>
      </c>
      <c r="C25" s="11">
        <f t="shared" si="5"/>
        <v>45894539.333333336</v>
      </c>
      <c r="E25">
        <f t="shared" si="1"/>
        <v>2272978.6666666642</v>
      </c>
      <c r="F25">
        <f t="shared" si="2"/>
        <v>2272978.6666666642</v>
      </c>
      <c r="G25">
        <f t="shared" si="3"/>
        <v>5166432019121.7666</v>
      </c>
      <c r="H25" s="7">
        <f t="shared" si="4"/>
        <v>4.7189034458172914E-2</v>
      </c>
    </row>
    <row r="26" spans="1:8" x14ac:dyDescent="0.25">
      <c r="A26" s="3">
        <v>37622</v>
      </c>
      <c r="B26" s="10">
        <v>46587854</v>
      </c>
      <c r="C26" s="10">
        <f t="shared" si="5"/>
        <v>46666811.666666664</v>
      </c>
      <c r="E26">
        <f t="shared" si="1"/>
        <v>-78957.666666664183</v>
      </c>
      <c r="F26">
        <f t="shared" si="2"/>
        <v>78957.666666664183</v>
      </c>
      <c r="G26">
        <f t="shared" si="3"/>
        <v>6234313125.4440527</v>
      </c>
      <c r="H26" s="7">
        <f t="shared" si="4"/>
        <v>1.6948122715990349E-3</v>
      </c>
    </row>
    <row r="27" spans="1:8" x14ac:dyDescent="0.25">
      <c r="A27" s="4">
        <v>37653</v>
      </c>
      <c r="B27" s="11">
        <v>45157584</v>
      </c>
      <c r="C27" s="11">
        <f t="shared" si="5"/>
        <v>46637652</v>
      </c>
      <c r="E27">
        <f t="shared" si="1"/>
        <v>-1480068</v>
      </c>
      <c r="F27">
        <f t="shared" si="2"/>
        <v>1480068</v>
      </c>
      <c r="G27">
        <f t="shared" si="3"/>
        <v>2190601284624</v>
      </c>
      <c r="H27" s="7">
        <f t="shared" si="4"/>
        <v>3.2775624134364675E-2</v>
      </c>
    </row>
    <row r="28" spans="1:8" x14ac:dyDescent="0.25">
      <c r="A28" s="3">
        <v>37681</v>
      </c>
      <c r="B28" s="10">
        <v>57423396</v>
      </c>
      <c r="C28" s="10">
        <f t="shared" si="5"/>
        <v>49722944.666666664</v>
      </c>
      <c r="E28">
        <f t="shared" si="1"/>
        <v>7700451.3333333358</v>
      </c>
      <c r="F28">
        <f t="shared" si="2"/>
        <v>7700451.3333333358</v>
      </c>
      <c r="G28">
        <f t="shared" si="3"/>
        <v>59296950737035.148</v>
      </c>
      <c r="H28" s="7">
        <f t="shared" si="4"/>
        <v>0.13409954599921844</v>
      </c>
    </row>
    <row r="29" spans="1:8" x14ac:dyDescent="0.25">
      <c r="A29" s="4">
        <v>37712</v>
      </c>
      <c r="B29" s="11">
        <v>53013179</v>
      </c>
      <c r="C29" s="11">
        <f t="shared" si="5"/>
        <v>51864719.666666664</v>
      </c>
      <c r="E29">
        <f t="shared" si="1"/>
        <v>1148459.3333333358</v>
      </c>
      <c r="F29">
        <f t="shared" si="2"/>
        <v>1148459.3333333358</v>
      </c>
      <c r="G29">
        <f t="shared" si="3"/>
        <v>1318958840320.4502</v>
      </c>
      <c r="H29" s="7">
        <f t="shared" si="4"/>
        <v>2.1663657131999872E-2</v>
      </c>
    </row>
    <row r="30" spans="1:8" x14ac:dyDescent="0.25">
      <c r="A30" s="3">
        <v>37742</v>
      </c>
      <c r="B30" s="10">
        <v>55663570</v>
      </c>
      <c r="C30" s="10">
        <f t="shared" si="5"/>
        <v>55366715</v>
      </c>
      <c r="E30">
        <f t="shared" si="1"/>
        <v>296855</v>
      </c>
      <c r="F30">
        <f t="shared" si="2"/>
        <v>296855</v>
      </c>
      <c r="G30">
        <f t="shared" si="3"/>
        <v>88122891025</v>
      </c>
      <c r="H30" s="7">
        <f t="shared" si="4"/>
        <v>5.3330212201624866E-3</v>
      </c>
    </row>
    <row r="31" spans="1:8" x14ac:dyDescent="0.25">
      <c r="A31" s="4">
        <v>37773</v>
      </c>
      <c r="B31" s="11">
        <v>60224150</v>
      </c>
      <c r="C31" s="11">
        <f t="shared" si="5"/>
        <v>56300299.666666664</v>
      </c>
      <c r="E31">
        <f t="shared" si="1"/>
        <v>3923850.3333333358</v>
      </c>
      <c r="F31">
        <f t="shared" si="2"/>
        <v>3923850.3333333358</v>
      </c>
      <c r="G31">
        <f t="shared" si="3"/>
        <v>15396601438400.131</v>
      </c>
      <c r="H31" s="7">
        <f t="shared" si="4"/>
        <v>6.5154100694378186E-2</v>
      </c>
    </row>
    <row r="32" spans="1:8" x14ac:dyDescent="0.25">
      <c r="A32" s="3">
        <v>37803</v>
      </c>
      <c r="B32" s="10">
        <v>63828500</v>
      </c>
      <c r="C32" s="10">
        <f t="shared" si="5"/>
        <v>59905406.666666664</v>
      </c>
      <c r="E32">
        <f t="shared" si="1"/>
        <v>3923093.3333333358</v>
      </c>
      <c r="F32">
        <f t="shared" si="2"/>
        <v>3923093.3333333358</v>
      </c>
      <c r="G32">
        <f t="shared" si="3"/>
        <v>15390661302044.465</v>
      </c>
      <c r="H32" s="7">
        <f t="shared" si="4"/>
        <v>6.1463035060095976E-2</v>
      </c>
    </row>
    <row r="33" spans="1:8" x14ac:dyDescent="0.25">
      <c r="A33" s="4">
        <v>37834</v>
      </c>
      <c r="B33" s="11">
        <v>63657944</v>
      </c>
      <c r="C33" s="11">
        <f t="shared" si="5"/>
        <v>62570198</v>
      </c>
      <c r="E33">
        <f t="shared" si="1"/>
        <v>1087746</v>
      </c>
      <c r="F33">
        <f t="shared" si="2"/>
        <v>1087746</v>
      </c>
      <c r="G33">
        <f t="shared" si="3"/>
        <v>1183191360516</v>
      </c>
      <c r="H33" s="7">
        <f t="shared" si="4"/>
        <v>1.7087356764145571E-2</v>
      </c>
    </row>
    <row r="34" spans="1:8" x14ac:dyDescent="0.25">
      <c r="A34" s="3">
        <v>37865</v>
      </c>
      <c r="B34" s="10">
        <v>49270915</v>
      </c>
      <c r="C34" s="10">
        <f t="shared" si="5"/>
        <v>58919119.666666664</v>
      </c>
      <c r="E34">
        <f t="shared" si="1"/>
        <v>-9648204.6666666642</v>
      </c>
      <c r="F34">
        <f t="shared" si="2"/>
        <v>9648204.6666666642</v>
      </c>
      <c r="G34">
        <f t="shared" si="3"/>
        <v>93087853289888.391</v>
      </c>
      <c r="H34" s="7">
        <f t="shared" si="4"/>
        <v>0.19581947415968759</v>
      </c>
    </row>
    <row r="35" spans="1:8" x14ac:dyDescent="0.25">
      <c r="A35" s="4">
        <v>37895</v>
      </c>
      <c r="B35" s="11">
        <v>54019748</v>
      </c>
      <c r="C35" s="11">
        <f t="shared" si="5"/>
        <v>55649535.666666664</v>
      </c>
      <c r="E35">
        <f t="shared" si="1"/>
        <v>-1629787.6666666642</v>
      </c>
      <c r="F35">
        <f t="shared" si="2"/>
        <v>1629787.6666666642</v>
      </c>
      <c r="G35">
        <f t="shared" si="3"/>
        <v>2656207838418.7695</v>
      </c>
      <c r="H35" s="7">
        <f t="shared" si="4"/>
        <v>3.0170219725324601E-2</v>
      </c>
    </row>
    <row r="36" spans="1:8" x14ac:dyDescent="0.25">
      <c r="A36" s="3">
        <v>37926</v>
      </c>
      <c r="B36" s="10">
        <v>50106815</v>
      </c>
      <c r="C36" s="10">
        <f t="shared" si="5"/>
        <v>51132492.666666664</v>
      </c>
      <c r="E36">
        <f t="shared" si="1"/>
        <v>-1025677.6666666642</v>
      </c>
      <c r="F36">
        <f t="shared" si="2"/>
        <v>1025677.6666666642</v>
      </c>
      <c r="G36">
        <f t="shared" si="3"/>
        <v>1052014675898.7727</v>
      </c>
      <c r="H36" s="7">
        <f t="shared" si="4"/>
        <v>2.046982364907177E-2</v>
      </c>
    </row>
    <row r="37" spans="1:8" x14ac:dyDescent="0.25">
      <c r="A37" s="4">
        <v>37956</v>
      </c>
      <c r="B37" s="11">
        <v>56656595</v>
      </c>
      <c r="C37" s="11">
        <f t="shared" si="5"/>
        <v>53594386</v>
      </c>
      <c r="E37">
        <f t="shared" si="1"/>
        <v>3062209</v>
      </c>
      <c r="F37">
        <f t="shared" si="2"/>
        <v>3062209</v>
      </c>
      <c r="G37">
        <f t="shared" si="3"/>
        <v>9377123959681</v>
      </c>
      <c r="H37" s="7">
        <f t="shared" si="4"/>
        <v>5.4048588694749482E-2</v>
      </c>
    </row>
    <row r="38" spans="1:8" x14ac:dyDescent="0.25">
      <c r="A38" s="3">
        <v>37987</v>
      </c>
      <c r="B38" s="10">
        <v>51197174</v>
      </c>
      <c r="C38" s="10">
        <f t="shared" si="5"/>
        <v>52653528</v>
      </c>
      <c r="E38">
        <f t="shared" si="1"/>
        <v>-1456354</v>
      </c>
      <c r="F38">
        <f t="shared" si="2"/>
        <v>1456354</v>
      </c>
      <c r="G38">
        <f t="shared" si="3"/>
        <v>2120966973316</v>
      </c>
      <c r="H38" s="7">
        <f t="shared" si="4"/>
        <v>2.844598414748439E-2</v>
      </c>
    </row>
    <row r="39" spans="1:8" x14ac:dyDescent="0.25">
      <c r="A39" s="4">
        <v>38018</v>
      </c>
      <c r="B39" s="11">
        <v>47040806</v>
      </c>
      <c r="C39" s="11">
        <f t="shared" si="5"/>
        <v>51631525</v>
      </c>
      <c r="E39">
        <f t="shared" si="1"/>
        <v>-4590719</v>
      </c>
      <c r="F39">
        <f t="shared" si="2"/>
        <v>4590719</v>
      </c>
      <c r="G39">
        <f t="shared" si="3"/>
        <v>21074700936961</v>
      </c>
      <c r="H39" s="7">
        <f t="shared" si="4"/>
        <v>9.7590143332152934E-2</v>
      </c>
    </row>
    <row r="40" spans="1:8" x14ac:dyDescent="0.25">
      <c r="A40" s="3">
        <v>38047</v>
      </c>
      <c r="B40" s="10">
        <v>56766580</v>
      </c>
      <c r="C40" s="10">
        <f t="shared" si="5"/>
        <v>51668186.666666664</v>
      </c>
      <c r="E40">
        <f t="shared" si="1"/>
        <v>5098393.3333333358</v>
      </c>
      <c r="F40">
        <f t="shared" si="2"/>
        <v>5098393.3333333358</v>
      </c>
      <c r="G40">
        <f t="shared" si="3"/>
        <v>25993614581377.805</v>
      </c>
      <c r="H40" s="7">
        <f t="shared" si="4"/>
        <v>8.9813290378482125E-2</v>
      </c>
    </row>
    <row r="41" spans="1:8" x14ac:dyDescent="0.25">
      <c r="A41" s="4">
        <v>38078</v>
      </c>
      <c r="B41" s="11">
        <v>51857453</v>
      </c>
      <c r="C41" s="11">
        <f t="shared" si="5"/>
        <v>51888279.666666664</v>
      </c>
      <c r="E41">
        <f t="shared" si="1"/>
        <v>-30826.666666664183</v>
      </c>
      <c r="F41">
        <f t="shared" si="2"/>
        <v>30826.666666664183</v>
      </c>
      <c r="G41">
        <f t="shared" si="3"/>
        <v>950283377.77762461</v>
      </c>
      <c r="H41" s="7">
        <f t="shared" si="4"/>
        <v>5.9445007194364489E-4</v>
      </c>
    </row>
    <row r="42" spans="1:8" x14ac:dyDescent="0.25">
      <c r="A42" s="3">
        <v>38108</v>
      </c>
      <c r="B42" s="10">
        <v>54335598</v>
      </c>
      <c r="C42" s="10">
        <f t="shared" si="5"/>
        <v>54319877</v>
      </c>
      <c r="E42">
        <f t="shared" si="1"/>
        <v>15721</v>
      </c>
      <c r="F42">
        <f t="shared" si="2"/>
        <v>15721</v>
      </c>
      <c r="G42">
        <f t="shared" si="3"/>
        <v>247149841</v>
      </c>
      <c r="H42" s="7">
        <f t="shared" si="4"/>
        <v>2.8933149866133801E-4</v>
      </c>
    </row>
    <row r="43" spans="1:8" x14ac:dyDescent="0.25">
      <c r="A43" s="4">
        <v>38139</v>
      </c>
      <c r="B43" s="11">
        <v>60272900</v>
      </c>
      <c r="C43" s="11">
        <f t="shared" si="5"/>
        <v>55488650.333333336</v>
      </c>
      <c r="E43">
        <f t="shared" si="1"/>
        <v>4784249.6666666642</v>
      </c>
      <c r="F43">
        <f t="shared" si="2"/>
        <v>4784249.6666666642</v>
      </c>
      <c r="G43">
        <f t="shared" si="3"/>
        <v>22889044873000.086</v>
      </c>
      <c r="H43" s="7">
        <f t="shared" si="4"/>
        <v>7.9376463828132779E-2</v>
      </c>
    </row>
    <row r="44" spans="1:8" x14ac:dyDescent="0.25">
      <c r="A44" s="3">
        <v>38169</v>
      </c>
      <c r="B44" s="10">
        <v>65962215</v>
      </c>
      <c r="C44" s="10">
        <f t="shared" si="5"/>
        <v>60190237.666666664</v>
      </c>
      <c r="E44">
        <f t="shared" si="1"/>
        <v>5771977.3333333358</v>
      </c>
      <c r="F44">
        <f t="shared" si="2"/>
        <v>5771977.3333333358</v>
      </c>
      <c r="G44">
        <f t="shared" si="3"/>
        <v>33315722336513.805</v>
      </c>
      <c r="H44" s="7">
        <f t="shared" si="4"/>
        <v>8.7504298230939276E-2</v>
      </c>
    </row>
    <row r="45" spans="1:8" x14ac:dyDescent="0.25">
      <c r="A45" s="4">
        <v>38200</v>
      </c>
      <c r="B45" s="11">
        <v>64989766</v>
      </c>
      <c r="C45" s="11">
        <f t="shared" si="5"/>
        <v>63741627</v>
      </c>
      <c r="E45">
        <f t="shared" si="1"/>
        <v>1248139</v>
      </c>
      <c r="F45">
        <f t="shared" si="2"/>
        <v>1248139</v>
      </c>
      <c r="G45">
        <f t="shared" si="3"/>
        <v>1557850963321</v>
      </c>
      <c r="H45" s="7">
        <f t="shared" si="4"/>
        <v>1.9205162240467213E-2</v>
      </c>
    </row>
    <row r="46" spans="1:8" x14ac:dyDescent="0.25">
      <c r="A46" s="3">
        <v>38231</v>
      </c>
      <c r="B46" s="10">
        <v>52121480</v>
      </c>
      <c r="C46" s="10">
        <f t="shared" si="5"/>
        <v>61024487</v>
      </c>
      <c r="E46">
        <f t="shared" si="1"/>
        <v>-8903007</v>
      </c>
      <c r="F46">
        <f t="shared" si="2"/>
        <v>8903007</v>
      </c>
      <c r="G46">
        <f t="shared" si="3"/>
        <v>79263533642049</v>
      </c>
      <c r="H46" s="7">
        <f t="shared" si="4"/>
        <v>0.17081262849788609</v>
      </c>
    </row>
    <row r="47" spans="1:8" x14ac:dyDescent="0.25">
      <c r="A47" s="4">
        <v>38261</v>
      </c>
      <c r="B47" s="11">
        <v>56724551</v>
      </c>
      <c r="C47" s="11">
        <f t="shared" si="5"/>
        <v>57945265.666666664</v>
      </c>
      <c r="E47">
        <f t="shared" si="1"/>
        <v>-1220714.6666666642</v>
      </c>
      <c r="F47">
        <f t="shared" si="2"/>
        <v>1220714.6666666642</v>
      </c>
      <c r="G47">
        <f t="shared" si="3"/>
        <v>1490144297415.105</v>
      </c>
      <c r="H47" s="7">
        <f t="shared" si="4"/>
        <v>2.1520041060645225E-2</v>
      </c>
    </row>
    <row r="48" spans="1:8" x14ac:dyDescent="0.25">
      <c r="A48" s="3">
        <v>38292</v>
      </c>
      <c r="B48" s="10">
        <v>54128776</v>
      </c>
      <c r="C48" s="10">
        <f t="shared" si="5"/>
        <v>54324935.666666664</v>
      </c>
      <c r="E48">
        <f t="shared" si="1"/>
        <v>-196159.66666666418</v>
      </c>
      <c r="F48">
        <f t="shared" si="2"/>
        <v>196159.66666666418</v>
      </c>
      <c r="G48">
        <f t="shared" si="3"/>
        <v>38478614826.776802</v>
      </c>
      <c r="H48" s="7">
        <f t="shared" si="4"/>
        <v>3.6239442522525206E-3</v>
      </c>
    </row>
    <row r="49" spans="1:8" x14ac:dyDescent="0.25">
      <c r="A49" s="4">
        <v>38322</v>
      </c>
      <c r="B49" s="11">
        <v>58739845</v>
      </c>
      <c r="C49" s="11">
        <f t="shared" si="5"/>
        <v>56531057.333333336</v>
      </c>
      <c r="E49">
        <f t="shared" si="1"/>
        <v>2208787.6666666642</v>
      </c>
      <c r="F49">
        <f t="shared" si="2"/>
        <v>2208787.6666666642</v>
      </c>
      <c r="G49">
        <f t="shared" si="3"/>
        <v>4878742956418.7666</v>
      </c>
      <c r="H49" s="7">
        <f t="shared" si="4"/>
        <v>3.7602885514367024E-2</v>
      </c>
    </row>
    <row r="50" spans="1:8" x14ac:dyDescent="0.25">
      <c r="A50" s="3">
        <v>38353</v>
      </c>
      <c r="B50" s="10">
        <v>53979787</v>
      </c>
      <c r="C50" s="10">
        <f t="shared" si="5"/>
        <v>55616136</v>
      </c>
      <c r="E50">
        <f t="shared" si="1"/>
        <v>-1636349</v>
      </c>
      <c r="F50">
        <f t="shared" si="2"/>
        <v>1636349</v>
      </c>
      <c r="G50">
        <f t="shared" si="3"/>
        <v>2677638049801</v>
      </c>
      <c r="H50" s="7">
        <f t="shared" si="4"/>
        <v>3.0314106278337111E-2</v>
      </c>
    </row>
    <row r="51" spans="1:8" x14ac:dyDescent="0.25">
      <c r="A51" s="4">
        <v>38384</v>
      </c>
      <c r="B51" s="11">
        <v>53179693</v>
      </c>
      <c r="C51" s="11">
        <f t="shared" si="5"/>
        <v>55299775</v>
      </c>
      <c r="E51">
        <f t="shared" si="1"/>
        <v>-2120082</v>
      </c>
      <c r="F51">
        <f t="shared" si="2"/>
        <v>2120082</v>
      </c>
      <c r="G51">
        <f t="shared" si="3"/>
        <v>4494747686724</v>
      </c>
      <c r="H51" s="7">
        <f t="shared" si="4"/>
        <v>3.9866382831506758E-2</v>
      </c>
    </row>
    <row r="52" spans="1:8" x14ac:dyDescent="0.25">
      <c r="A52" s="3">
        <v>38412</v>
      </c>
      <c r="B52" s="10">
        <v>64035864</v>
      </c>
      <c r="C52" s="10">
        <f t="shared" si="5"/>
        <v>57065114.666666664</v>
      </c>
      <c r="E52">
        <f t="shared" si="1"/>
        <v>6970749.3333333358</v>
      </c>
      <c r="F52">
        <f t="shared" si="2"/>
        <v>6970749.3333333358</v>
      </c>
      <c r="G52">
        <f t="shared" si="3"/>
        <v>48591346268167.148</v>
      </c>
      <c r="H52" s="7">
        <f t="shared" si="4"/>
        <v>0.10885695761570947</v>
      </c>
    </row>
    <row r="53" spans="1:8" x14ac:dyDescent="0.25">
      <c r="A53" s="4">
        <v>38443</v>
      </c>
      <c r="B53" s="11">
        <v>62340117</v>
      </c>
      <c r="C53" s="11">
        <f t="shared" si="5"/>
        <v>59851891.333333336</v>
      </c>
      <c r="E53">
        <f t="shared" si="1"/>
        <v>2488225.6666666642</v>
      </c>
      <c r="F53">
        <f t="shared" si="2"/>
        <v>2488225.6666666642</v>
      </c>
      <c r="G53">
        <f t="shared" si="3"/>
        <v>6191266968258.7656</v>
      </c>
      <c r="H53" s="7">
        <f t="shared" si="4"/>
        <v>3.9913715058742416E-2</v>
      </c>
    </row>
    <row r="54" spans="1:8" x14ac:dyDescent="0.25">
      <c r="A54" s="3">
        <v>38473</v>
      </c>
      <c r="B54" s="10">
        <v>62530704</v>
      </c>
      <c r="C54" s="10">
        <f t="shared" si="5"/>
        <v>62968895</v>
      </c>
      <c r="E54">
        <f t="shared" si="1"/>
        <v>-438191</v>
      </c>
      <c r="F54">
        <f t="shared" si="2"/>
        <v>438191</v>
      </c>
      <c r="G54">
        <f t="shared" si="3"/>
        <v>192011352481</v>
      </c>
      <c r="H54" s="7">
        <f t="shared" si="4"/>
        <v>7.007613411804863E-3</v>
      </c>
    </row>
    <row r="55" spans="1:8" x14ac:dyDescent="0.25">
      <c r="A55" s="4">
        <v>38504</v>
      </c>
      <c r="B55" s="11">
        <v>68866397</v>
      </c>
      <c r="C55" s="11">
        <f t="shared" si="5"/>
        <v>64579072.666666664</v>
      </c>
      <c r="E55">
        <f t="shared" si="1"/>
        <v>4287324.3333333358</v>
      </c>
      <c r="F55">
        <f t="shared" si="2"/>
        <v>4287324.3333333358</v>
      </c>
      <c r="G55">
        <f t="shared" si="3"/>
        <v>18381149939192.133</v>
      </c>
      <c r="H55" s="7">
        <f t="shared" si="4"/>
        <v>6.2255679403894704E-2</v>
      </c>
    </row>
    <row r="56" spans="1:8" x14ac:dyDescent="0.25">
      <c r="A56" s="3">
        <v>38534</v>
      </c>
      <c r="B56" s="10">
        <v>73335889</v>
      </c>
      <c r="C56" s="10">
        <f t="shared" si="5"/>
        <v>68244330</v>
      </c>
      <c r="E56">
        <f t="shared" si="1"/>
        <v>5091559</v>
      </c>
      <c r="F56">
        <f t="shared" si="2"/>
        <v>5091559</v>
      </c>
      <c r="G56">
        <f t="shared" si="3"/>
        <v>25923973050481</v>
      </c>
      <c r="H56" s="7">
        <f t="shared" si="4"/>
        <v>6.9427930436624277E-2</v>
      </c>
    </row>
    <row r="57" spans="1:8" x14ac:dyDescent="0.25">
      <c r="A57" s="4">
        <v>38565</v>
      </c>
      <c r="B57" s="11">
        <v>70961522</v>
      </c>
      <c r="C57" s="11">
        <f t="shared" si="5"/>
        <v>71054602.666666672</v>
      </c>
      <c r="E57">
        <f t="shared" si="1"/>
        <v>-93080.666666671634</v>
      </c>
      <c r="F57">
        <f t="shared" si="2"/>
        <v>93080.666666671634</v>
      </c>
      <c r="G57">
        <f t="shared" si="3"/>
        <v>8664010507.1120358</v>
      </c>
      <c r="H57" s="7">
        <f t="shared" si="4"/>
        <v>1.3117061760128488E-3</v>
      </c>
    </row>
    <row r="58" spans="1:8" x14ac:dyDescent="0.25">
      <c r="A58" s="3">
        <v>38596</v>
      </c>
      <c r="B58" s="10">
        <v>57881041</v>
      </c>
      <c r="C58" s="10">
        <f t="shared" si="5"/>
        <v>67392817.333333328</v>
      </c>
      <c r="E58">
        <f t="shared" si="1"/>
        <v>-9511776.3333333284</v>
      </c>
      <c r="F58">
        <f t="shared" si="2"/>
        <v>9511776.3333333284</v>
      </c>
      <c r="G58">
        <f t="shared" si="3"/>
        <v>90473889015360.016</v>
      </c>
      <c r="H58" s="7">
        <f t="shared" si="4"/>
        <v>0.16433319389216458</v>
      </c>
    </row>
    <row r="59" spans="1:8" x14ac:dyDescent="0.25">
      <c r="A59" s="4">
        <v>38626</v>
      </c>
      <c r="B59" s="11">
        <v>63021143</v>
      </c>
      <c r="C59" s="11">
        <f t="shared" si="5"/>
        <v>63954568.666666664</v>
      </c>
      <c r="E59">
        <f t="shared" si="1"/>
        <v>-933425.66666666418</v>
      </c>
      <c r="F59">
        <f t="shared" si="2"/>
        <v>933425.66666666418</v>
      </c>
      <c r="G59">
        <f t="shared" si="3"/>
        <v>871283475192.10645</v>
      </c>
      <c r="H59" s="7">
        <f t="shared" si="4"/>
        <v>1.4811309700724791E-2</v>
      </c>
    </row>
    <row r="60" spans="1:8" x14ac:dyDescent="0.25">
      <c r="A60" s="3">
        <v>38657</v>
      </c>
      <c r="B60" s="10">
        <v>59453942</v>
      </c>
      <c r="C60" s="10">
        <f t="shared" si="5"/>
        <v>60118708.666666664</v>
      </c>
      <c r="E60">
        <f t="shared" si="1"/>
        <v>-664766.66666666418</v>
      </c>
      <c r="F60">
        <f t="shared" si="2"/>
        <v>664766.66666666418</v>
      </c>
      <c r="G60">
        <f t="shared" si="3"/>
        <v>441914721111.10779</v>
      </c>
      <c r="H60" s="7">
        <f t="shared" si="4"/>
        <v>1.1181204211264312E-2</v>
      </c>
    </row>
    <row r="61" spans="1:8" x14ac:dyDescent="0.25">
      <c r="A61" s="4">
        <v>38687</v>
      </c>
      <c r="B61" s="11">
        <v>62680310</v>
      </c>
      <c r="C61" s="11">
        <f t="shared" si="5"/>
        <v>61718465</v>
      </c>
      <c r="E61">
        <f t="shared" si="1"/>
        <v>961845</v>
      </c>
      <c r="F61">
        <f t="shared" si="2"/>
        <v>961845</v>
      </c>
      <c r="G61">
        <f t="shared" si="3"/>
        <v>925145804025</v>
      </c>
      <c r="H61" s="7">
        <f t="shared" si="4"/>
        <v>1.5345249568803983E-2</v>
      </c>
    </row>
    <row r="62" spans="1:8" x14ac:dyDescent="0.25">
      <c r="A62" s="3">
        <v>38718</v>
      </c>
      <c r="B62" s="10">
        <v>59629608</v>
      </c>
      <c r="C62" s="10">
        <f t="shared" si="5"/>
        <v>60587953.333333336</v>
      </c>
      <c r="E62">
        <f t="shared" si="1"/>
        <v>-958345.33333333582</v>
      </c>
      <c r="F62">
        <f t="shared" si="2"/>
        <v>958345.33333333582</v>
      </c>
      <c r="G62">
        <f t="shared" si="3"/>
        <v>918425777921.78259</v>
      </c>
      <c r="H62" s="7">
        <f t="shared" si="4"/>
        <v>1.6071635643375951E-2</v>
      </c>
    </row>
    <row r="63" spans="1:8" x14ac:dyDescent="0.25">
      <c r="A63" s="4">
        <v>38749</v>
      </c>
      <c r="B63" s="11">
        <v>55795165</v>
      </c>
      <c r="C63" s="11">
        <f t="shared" si="5"/>
        <v>59368361</v>
      </c>
      <c r="E63">
        <f t="shared" si="1"/>
        <v>-3573196</v>
      </c>
      <c r="F63">
        <f t="shared" si="2"/>
        <v>3573196</v>
      </c>
      <c r="G63">
        <f t="shared" si="3"/>
        <v>12767729654416</v>
      </c>
      <c r="H63" s="7">
        <f t="shared" si="4"/>
        <v>6.404131970933323E-2</v>
      </c>
    </row>
    <row r="64" spans="1:8" x14ac:dyDescent="0.25">
      <c r="A64" s="3">
        <v>38777</v>
      </c>
      <c r="B64" s="10">
        <v>70595861</v>
      </c>
      <c r="C64" s="10">
        <f t="shared" si="5"/>
        <v>62006878</v>
      </c>
      <c r="E64">
        <f t="shared" si="1"/>
        <v>8588983</v>
      </c>
      <c r="F64">
        <f t="shared" si="2"/>
        <v>8588983</v>
      </c>
      <c r="G64">
        <f t="shared" si="3"/>
        <v>73770628974289</v>
      </c>
      <c r="H64" s="7">
        <f t="shared" si="4"/>
        <v>0.12166411569086182</v>
      </c>
    </row>
    <row r="65" spans="1:8" x14ac:dyDescent="0.25">
      <c r="A65" s="4">
        <v>38808</v>
      </c>
      <c r="B65" s="11">
        <v>65145551</v>
      </c>
      <c r="C65" s="11">
        <f t="shared" si="5"/>
        <v>63845525.666666664</v>
      </c>
      <c r="E65">
        <f t="shared" si="1"/>
        <v>1300025.3333333358</v>
      </c>
      <c r="F65">
        <f t="shared" si="2"/>
        <v>1300025.3333333358</v>
      </c>
      <c r="G65">
        <f t="shared" si="3"/>
        <v>1690065867308.4509</v>
      </c>
      <c r="H65" s="7">
        <f t="shared" si="4"/>
        <v>1.9955704010137788E-2</v>
      </c>
    </row>
    <row r="66" spans="1:8" x14ac:dyDescent="0.25">
      <c r="A66" s="3">
        <v>38838</v>
      </c>
      <c r="B66" s="10">
        <v>68268899</v>
      </c>
      <c r="C66" s="10">
        <f t="shared" si="5"/>
        <v>68003437</v>
      </c>
      <c r="E66">
        <f t="shared" si="1"/>
        <v>265462</v>
      </c>
      <c r="F66">
        <f t="shared" si="2"/>
        <v>265462</v>
      </c>
      <c r="G66">
        <f t="shared" si="3"/>
        <v>70470073444</v>
      </c>
      <c r="H66" s="7">
        <f t="shared" si="4"/>
        <v>3.8884763616885048E-3</v>
      </c>
    </row>
    <row r="67" spans="1:8" x14ac:dyDescent="0.25">
      <c r="A67" s="4">
        <v>38869</v>
      </c>
      <c r="B67" s="11">
        <v>72952959</v>
      </c>
      <c r="C67" s="11">
        <f t="shared" si="5"/>
        <v>68789136.333333328</v>
      </c>
      <c r="E67">
        <f t="shared" si="1"/>
        <v>4163822.6666666716</v>
      </c>
      <c r="F67">
        <f t="shared" si="2"/>
        <v>4163822.6666666716</v>
      </c>
      <c r="G67">
        <f t="shared" si="3"/>
        <v>17337419199447.152</v>
      </c>
      <c r="H67" s="7">
        <f t="shared" si="4"/>
        <v>5.707544592765143E-2</v>
      </c>
    </row>
    <row r="68" spans="1:8" x14ac:dyDescent="0.25">
      <c r="A68" s="3">
        <v>38899</v>
      </c>
      <c r="B68" s="10">
        <v>77432998</v>
      </c>
      <c r="C68" s="10">
        <f t="shared" si="5"/>
        <v>72884952</v>
      </c>
      <c r="E68">
        <f t="shared" ref="E68:E131" si="6">B68-C68</f>
        <v>4548046</v>
      </c>
      <c r="F68">
        <f t="shared" ref="F68:F131" si="7">ABS(B68-C68)</f>
        <v>4548046</v>
      </c>
      <c r="G68">
        <f t="shared" ref="G68:G131" si="8">F68^2</f>
        <v>20684722418116</v>
      </c>
      <c r="H68" s="7">
        <f t="shared" ref="H68:H131" si="9">F68/B68</f>
        <v>5.8735243597309764E-2</v>
      </c>
    </row>
    <row r="69" spans="1:8" x14ac:dyDescent="0.25">
      <c r="A69" s="4">
        <v>38930</v>
      </c>
      <c r="B69" s="11">
        <v>73778918</v>
      </c>
      <c r="C69" s="11">
        <f t="shared" ref="C69:C132" si="10">AVERAGE(B67:B69)</f>
        <v>74721625</v>
      </c>
      <c r="E69">
        <f t="shared" si="6"/>
        <v>-942707</v>
      </c>
      <c r="F69">
        <f t="shared" si="7"/>
        <v>942707</v>
      </c>
      <c r="G69">
        <f t="shared" si="8"/>
        <v>888696487849</v>
      </c>
      <c r="H69" s="7">
        <f t="shared" si="9"/>
        <v>1.2777457647183169E-2</v>
      </c>
    </row>
    <row r="70" spans="1:8" x14ac:dyDescent="0.25">
      <c r="A70" s="3">
        <v>38961</v>
      </c>
      <c r="B70" s="10">
        <v>62046798</v>
      </c>
      <c r="C70" s="10">
        <f t="shared" si="10"/>
        <v>71086238</v>
      </c>
      <c r="E70">
        <f t="shared" si="6"/>
        <v>-9039440</v>
      </c>
      <c r="F70">
        <f t="shared" si="7"/>
        <v>9039440</v>
      </c>
      <c r="G70">
        <f t="shared" si="8"/>
        <v>81711475513600</v>
      </c>
      <c r="H70" s="7">
        <f t="shared" si="9"/>
        <v>0.14568745352499898</v>
      </c>
    </row>
    <row r="71" spans="1:8" x14ac:dyDescent="0.25">
      <c r="A71" s="4">
        <v>38991</v>
      </c>
      <c r="B71" s="11">
        <v>63640895</v>
      </c>
      <c r="C71" s="11">
        <f t="shared" si="10"/>
        <v>66488870.333333336</v>
      </c>
      <c r="E71">
        <f t="shared" si="6"/>
        <v>-2847975.3333333358</v>
      </c>
      <c r="F71">
        <f t="shared" si="7"/>
        <v>2847975.3333333358</v>
      </c>
      <c r="G71">
        <f t="shared" si="8"/>
        <v>8110963499275.125</v>
      </c>
      <c r="H71" s="7">
        <f t="shared" si="9"/>
        <v>4.4750711524929619E-2</v>
      </c>
    </row>
    <row r="72" spans="1:8" x14ac:dyDescent="0.25">
      <c r="A72" s="3">
        <v>39022</v>
      </c>
      <c r="B72" s="10">
        <v>61518984</v>
      </c>
      <c r="C72" s="10">
        <f t="shared" si="10"/>
        <v>62402225.666666664</v>
      </c>
      <c r="E72">
        <f t="shared" si="6"/>
        <v>-883241.66666666418</v>
      </c>
      <c r="F72">
        <f t="shared" si="7"/>
        <v>883241.66666666418</v>
      </c>
      <c r="G72">
        <f t="shared" si="8"/>
        <v>780115841736.10669</v>
      </c>
      <c r="H72" s="7">
        <f t="shared" si="9"/>
        <v>1.4357221287442981E-2</v>
      </c>
    </row>
    <row r="73" spans="1:8" x14ac:dyDescent="0.25">
      <c r="A73" s="4">
        <v>39052</v>
      </c>
      <c r="B73" s="11">
        <v>64289340</v>
      </c>
      <c r="C73" s="11">
        <f t="shared" si="10"/>
        <v>63149739.666666664</v>
      </c>
      <c r="E73">
        <f t="shared" si="6"/>
        <v>1139600.3333333358</v>
      </c>
      <c r="F73">
        <f t="shared" si="7"/>
        <v>1139600.3333333358</v>
      </c>
      <c r="G73">
        <f t="shared" si="8"/>
        <v>1298688919733.4502</v>
      </c>
      <c r="H73" s="7">
        <f t="shared" si="9"/>
        <v>1.7726116543323293E-2</v>
      </c>
    </row>
    <row r="74" spans="1:8" x14ac:dyDescent="0.25">
      <c r="A74" s="3">
        <v>39083</v>
      </c>
      <c r="B74" s="10">
        <v>61035027</v>
      </c>
      <c r="C74" s="10">
        <f t="shared" si="10"/>
        <v>62281117</v>
      </c>
      <c r="E74">
        <f t="shared" si="6"/>
        <v>-1246090</v>
      </c>
      <c r="F74">
        <f t="shared" si="7"/>
        <v>1246090</v>
      </c>
      <c r="G74">
        <f t="shared" si="8"/>
        <v>1552740288100</v>
      </c>
      <c r="H74" s="7">
        <f t="shared" si="9"/>
        <v>2.0415981793536358E-2</v>
      </c>
    </row>
    <row r="75" spans="1:8" x14ac:dyDescent="0.25">
      <c r="A75" s="4">
        <v>39114</v>
      </c>
      <c r="B75" s="11">
        <v>56729212</v>
      </c>
      <c r="C75" s="11">
        <f t="shared" si="10"/>
        <v>60684526.333333336</v>
      </c>
      <c r="E75">
        <f t="shared" si="6"/>
        <v>-3955314.3333333358</v>
      </c>
      <c r="F75">
        <f t="shared" si="7"/>
        <v>3955314.3333333358</v>
      </c>
      <c r="G75">
        <f t="shared" si="8"/>
        <v>15644511475472.131</v>
      </c>
      <c r="H75" s="7">
        <f t="shared" si="9"/>
        <v>6.9722708881155199E-2</v>
      </c>
    </row>
    <row r="76" spans="1:8" x14ac:dyDescent="0.25">
      <c r="A76" s="3">
        <v>39142</v>
      </c>
      <c r="B76" s="10">
        <v>70799794</v>
      </c>
      <c r="C76" s="10">
        <f t="shared" si="10"/>
        <v>62854677.666666664</v>
      </c>
      <c r="E76">
        <f t="shared" si="6"/>
        <v>7945116.3333333358</v>
      </c>
      <c r="F76">
        <f t="shared" si="7"/>
        <v>7945116.3333333358</v>
      </c>
      <c r="G76">
        <f t="shared" si="8"/>
        <v>63124873550200.148</v>
      </c>
      <c r="H76" s="7">
        <f t="shared" si="9"/>
        <v>0.11221948376478802</v>
      </c>
    </row>
    <row r="77" spans="1:8" x14ac:dyDescent="0.25">
      <c r="A77" s="4">
        <v>39173</v>
      </c>
      <c r="B77" s="11">
        <v>68120559</v>
      </c>
      <c r="C77" s="11">
        <f t="shared" si="10"/>
        <v>65216521.666666664</v>
      </c>
      <c r="E77">
        <f t="shared" si="6"/>
        <v>2904037.3333333358</v>
      </c>
      <c r="F77">
        <f t="shared" si="7"/>
        <v>2904037.3333333358</v>
      </c>
      <c r="G77">
        <f t="shared" si="8"/>
        <v>8433432833393.792</v>
      </c>
      <c r="H77" s="7">
        <f t="shared" si="9"/>
        <v>4.2630850010102465E-2</v>
      </c>
    </row>
    <row r="78" spans="1:8" x14ac:dyDescent="0.25">
      <c r="A78" s="3">
        <v>39203</v>
      </c>
      <c r="B78" s="10">
        <v>69352606</v>
      </c>
      <c r="C78" s="10">
        <f t="shared" si="10"/>
        <v>69424319.666666672</v>
      </c>
      <c r="E78">
        <f t="shared" si="6"/>
        <v>-71713.666666671634</v>
      </c>
      <c r="F78">
        <f t="shared" si="7"/>
        <v>71713.666666671634</v>
      </c>
      <c r="G78">
        <f t="shared" si="8"/>
        <v>5142849986.7784901</v>
      </c>
      <c r="H78" s="7">
        <f t="shared" si="9"/>
        <v>1.0340442962831365E-3</v>
      </c>
    </row>
    <row r="79" spans="1:8" x14ac:dyDescent="0.25">
      <c r="A79" s="4">
        <v>39234</v>
      </c>
      <c r="B79" s="11">
        <v>74099238</v>
      </c>
      <c r="C79" s="11">
        <f t="shared" si="10"/>
        <v>70524134.333333328</v>
      </c>
      <c r="E79">
        <f t="shared" si="6"/>
        <v>3575103.6666666716</v>
      </c>
      <c r="F79">
        <f t="shared" si="7"/>
        <v>3575103.6666666716</v>
      </c>
      <c r="G79">
        <f t="shared" si="8"/>
        <v>12781366227413.48</v>
      </c>
      <c r="H79" s="7">
        <f t="shared" si="9"/>
        <v>4.8247509193909278E-2</v>
      </c>
    </row>
    <row r="80" spans="1:8" x14ac:dyDescent="0.25">
      <c r="A80" s="3">
        <v>39264</v>
      </c>
      <c r="B80" s="10">
        <v>77798621</v>
      </c>
      <c r="C80" s="10">
        <f t="shared" si="10"/>
        <v>73750155</v>
      </c>
      <c r="E80">
        <f t="shared" si="6"/>
        <v>4048466</v>
      </c>
      <c r="F80">
        <f t="shared" si="7"/>
        <v>4048466</v>
      </c>
      <c r="G80">
        <f t="shared" si="8"/>
        <v>16390076953156</v>
      </c>
      <c r="H80" s="7">
        <f t="shared" si="9"/>
        <v>5.2037760412231474E-2</v>
      </c>
    </row>
    <row r="81" spans="1:8" x14ac:dyDescent="0.25">
      <c r="A81" s="4">
        <v>39295</v>
      </c>
      <c r="B81" s="11">
        <v>74227051</v>
      </c>
      <c r="C81" s="11">
        <f t="shared" si="10"/>
        <v>75374970</v>
      </c>
      <c r="E81">
        <f t="shared" si="6"/>
        <v>-1147919</v>
      </c>
      <c r="F81">
        <f t="shared" si="7"/>
        <v>1147919</v>
      </c>
      <c r="G81">
        <f t="shared" si="8"/>
        <v>1317718030561</v>
      </c>
      <c r="H81" s="7">
        <f t="shared" si="9"/>
        <v>1.5464968425055712E-2</v>
      </c>
    </row>
    <row r="82" spans="1:8" x14ac:dyDescent="0.25">
      <c r="A82" s="3">
        <v>39326</v>
      </c>
      <c r="B82" s="10">
        <v>62345744</v>
      </c>
      <c r="C82" s="10">
        <f t="shared" si="10"/>
        <v>71457138.666666672</v>
      </c>
      <c r="E82">
        <f t="shared" si="6"/>
        <v>-9111394.6666666716</v>
      </c>
      <c r="F82">
        <f t="shared" si="7"/>
        <v>9111394.6666666716</v>
      </c>
      <c r="G82">
        <f t="shared" si="8"/>
        <v>83017512771761.875</v>
      </c>
      <c r="H82" s="7">
        <f t="shared" si="9"/>
        <v>0.14614300964419755</v>
      </c>
    </row>
    <row r="83" spans="1:8" x14ac:dyDescent="0.25">
      <c r="A83" s="4">
        <v>39356</v>
      </c>
      <c r="B83" s="11">
        <v>66082164</v>
      </c>
      <c r="C83" s="11">
        <f t="shared" si="10"/>
        <v>67551653</v>
      </c>
      <c r="E83">
        <f t="shared" si="6"/>
        <v>-1469489</v>
      </c>
      <c r="F83">
        <f t="shared" si="7"/>
        <v>1469489</v>
      </c>
      <c r="G83">
        <f t="shared" si="8"/>
        <v>2159397921121</v>
      </c>
      <c r="H83" s="7">
        <f t="shared" si="9"/>
        <v>2.2237301429777631E-2</v>
      </c>
    </row>
    <row r="84" spans="1:8" x14ac:dyDescent="0.25">
      <c r="A84" s="3">
        <v>39387</v>
      </c>
      <c r="B84" s="10">
        <v>63548732</v>
      </c>
      <c r="C84" s="10">
        <f t="shared" si="10"/>
        <v>63992213.333333336</v>
      </c>
      <c r="E84">
        <f t="shared" si="6"/>
        <v>-443481.33333333582</v>
      </c>
      <c r="F84">
        <f t="shared" si="7"/>
        <v>443481.33333333582</v>
      </c>
      <c r="G84">
        <f t="shared" si="8"/>
        <v>196675693015.11331</v>
      </c>
      <c r="H84" s="7">
        <f t="shared" si="9"/>
        <v>6.9786023949830476E-3</v>
      </c>
    </row>
    <row r="85" spans="1:8" x14ac:dyDescent="0.25">
      <c r="A85" s="4">
        <v>39417</v>
      </c>
      <c r="B85" s="11">
        <v>65980782</v>
      </c>
      <c r="C85" s="11">
        <f t="shared" si="10"/>
        <v>65203892.666666664</v>
      </c>
      <c r="E85">
        <f t="shared" si="6"/>
        <v>776889.33333333582</v>
      </c>
      <c r="F85">
        <f t="shared" si="7"/>
        <v>776889.33333333582</v>
      </c>
      <c r="G85">
        <f t="shared" si="8"/>
        <v>603557036247.11499</v>
      </c>
      <c r="H85" s="7">
        <f t="shared" si="9"/>
        <v>1.1774479019259515E-2</v>
      </c>
    </row>
    <row r="86" spans="1:8" x14ac:dyDescent="0.25">
      <c r="A86" s="3">
        <v>39448</v>
      </c>
      <c r="B86" s="10">
        <v>63016014</v>
      </c>
      <c r="C86" s="10">
        <f t="shared" si="10"/>
        <v>64181842.666666664</v>
      </c>
      <c r="E86">
        <f t="shared" si="6"/>
        <v>-1165828.6666666642</v>
      </c>
      <c r="F86">
        <f t="shared" si="7"/>
        <v>1165828.6666666642</v>
      </c>
      <c r="G86">
        <f t="shared" si="8"/>
        <v>1359156480021.772</v>
      </c>
      <c r="H86" s="7">
        <f t="shared" si="9"/>
        <v>1.8500514276683134E-2</v>
      </c>
    </row>
    <row r="87" spans="1:8" x14ac:dyDescent="0.25">
      <c r="A87" s="4">
        <v>39479</v>
      </c>
      <c r="B87" s="11">
        <v>57793832</v>
      </c>
      <c r="C87" s="11">
        <f t="shared" si="10"/>
        <v>62263542.666666664</v>
      </c>
      <c r="E87">
        <f t="shared" si="6"/>
        <v>-4469710.6666666642</v>
      </c>
      <c r="F87">
        <f t="shared" si="7"/>
        <v>4469710.6666666642</v>
      </c>
      <c r="G87">
        <f t="shared" si="8"/>
        <v>19978313443713.754</v>
      </c>
      <c r="H87" s="7">
        <f t="shared" si="9"/>
        <v>7.7338887420835223E-2</v>
      </c>
    </row>
    <row r="88" spans="1:8" x14ac:dyDescent="0.25">
      <c r="A88" s="3">
        <v>39508</v>
      </c>
      <c r="B88" s="10">
        <v>72700241</v>
      </c>
      <c r="C88" s="10">
        <f t="shared" si="10"/>
        <v>64503362.333333336</v>
      </c>
      <c r="E88">
        <f t="shared" si="6"/>
        <v>8196878.6666666642</v>
      </c>
      <c r="F88">
        <f t="shared" si="7"/>
        <v>8196878.6666666642</v>
      </c>
      <c r="G88">
        <f t="shared" si="8"/>
        <v>67188819876055.07</v>
      </c>
      <c r="H88" s="7">
        <f t="shared" si="9"/>
        <v>0.11274898891554794</v>
      </c>
    </row>
    <row r="89" spans="1:8" x14ac:dyDescent="0.25">
      <c r="A89" s="4">
        <v>39539</v>
      </c>
      <c r="B89" s="11">
        <v>69836157</v>
      </c>
      <c r="C89" s="11">
        <f t="shared" si="10"/>
        <v>66776743.333333336</v>
      </c>
      <c r="E89">
        <f t="shared" si="6"/>
        <v>3059413.6666666642</v>
      </c>
      <c r="F89">
        <f t="shared" si="7"/>
        <v>3059413.6666666642</v>
      </c>
      <c r="G89">
        <f t="shared" si="8"/>
        <v>9360011983786.7617</v>
      </c>
      <c r="H89" s="7">
        <f t="shared" si="9"/>
        <v>4.3808448203509598E-2</v>
      </c>
    </row>
    <row r="90" spans="1:8" x14ac:dyDescent="0.25">
      <c r="A90" s="3">
        <v>39569</v>
      </c>
      <c r="B90" s="10">
        <v>71933108</v>
      </c>
      <c r="C90" s="10">
        <f t="shared" si="10"/>
        <v>71489835.333333328</v>
      </c>
      <c r="E90">
        <f t="shared" si="6"/>
        <v>443272.66666667163</v>
      </c>
      <c r="F90">
        <f t="shared" si="7"/>
        <v>443272.66666667163</v>
      </c>
      <c r="G90">
        <f t="shared" si="8"/>
        <v>196490657013.7822</v>
      </c>
      <c r="H90" s="7">
        <f t="shared" si="9"/>
        <v>6.1622899245041881E-3</v>
      </c>
    </row>
    <row r="91" spans="1:8" x14ac:dyDescent="0.25">
      <c r="A91" s="4">
        <v>39600</v>
      </c>
      <c r="B91" s="11">
        <v>76926452</v>
      </c>
      <c r="C91" s="11">
        <f t="shared" si="10"/>
        <v>72898572.333333328</v>
      </c>
      <c r="E91">
        <f t="shared" si="6"/>
        <v>4027879.6666666716</v>
      </c>
      <c r="F91">
        <f t="shared" si="7"/>
        <v>4027879.6666666716</v>
      </c>
      <c r="G91">
        <f t="shared" si="8"/>
        <v>16223814609146.818</v>
      </c>
      <c r="H91" s="7">
        <f t="shared" si="9"/>
        <v>5.2360138313238103E-2</v>
      </c>
    </row>
    <row r="92" spans="1:8" x14ac:dyDescent="0.25">
      <c r="A92" s="3">
        <v>39630</v>
      </c>
      <c r="B92" s="10">
        <v>80988340</v>
      </c>
      <c r="C92" s="10">
        <f t="shared" si="10"/>
        <v>76615966.666666672</v>
      </c>
      <c r="E92">
        <f t="shared" si="6"/>
        <v>4372373.3333333284</v>
      </c>
      <c r="F92">
        <f t="shared" si="7"/>
        <v>4372373.3333333284</v>
      </c>
      <c r="G92">
        <f t="shared" si="8"/>
        <v>19117648566044.402</v>
      </c>
      <c r="H92" s="7">
        <f t="shared" si="9"/>
        <v>5.3987689256667422E-2</v>
      </c>
    </row>
    <row r="93" spans="1:8" x14ac:dyDescent="0.25">
      <c r="A93" s="4">
        <v>39661</v>
      </c>
      <c r="B93" s="11">
        <v>79439827</v>
      </c>
      <c r="C93" s="11">
        <f t="shared" si="10"/>
        <v>79118206.333333328</v>
      </c>
      <c r="E93">
        <f t="shared" si="6"/>
        <v>321620.66666667163</v>
      </c>
      <c r="F93">
        <f t="shared" si="7"/>
        <v>321620.66666667163</v>
      </c>
      <c r="G93">
        <f t="shared" si="8"/>
        <v>103439853227.1143</v>
      </c>
      <c r="H93" s="7">
        <f t="shared" si="9"/>
        <v>4.0486073398255462E-3</v>
      </c>
    </row>
    <row r="94" spans="1:8" x14ac:dyDescent="0.25">
      <c r="A94" s="3">
        <v>39692</v>
      </c>
      <c r="B94" s="10">
        <v>65913314</v>
      </c>
      <c r="C94" s="10">
        <f t="shared" si="10"/>
        <v>75447160.333333328</v>
      </c>
      <c r="E94">
        <f t="shared" si="6"/>
        <v>-9533846.3333333284</v>
      </c>
      <c r="F94">
        <f t="shared" si="7"/>
        <v>9533846.3333333284</v>
      </c>
      <c r="G94">
        <f t="shared" si="8"/>
        <v>90894225907613.344</v>
      </c>
      <c r="H94" s="7">
        <f t="shared" si="9"/>
        <v>0.14464219373544665</v>
      </c>
    </row>
    <row r="95" spans="1:8" x14ac:dyDescent="0.25">
      <c r="A95" s="4">
        <v>39722</v>
      </c>
      <c r="B95" s="11">
        <v>69445349</v>
      </c>
      <c r="C95" s="11">
        <f t="shared" si="10"/>
        <v>71599496.666666672</v>
      </c>
      <c r="E95">
        <f t="shared" si="6"/>
        <v>-2154147.6666666716</v>
      </c>
      <c r="F95">
        <f t="shared" si="7"/>
        <v>2154147.6666666716</v>
      </c>
      <c r="G95">
        <f t="shared" si="8"/>
        <v>4640352169805.4658</v>
      </c>
      <c r="H95" s="7">
        <f t="shared" si="9"/>
        <v>3.1019322354714808E-2</v>
      </c>
    </row>
    <row r="96" spans="1:8" x14ac:dyDescent="0.25">
      <c r="A96" s="3">
        <v>39753</v>
      </c>
      <c r="B96" s="10">
        <v>66250428</v>
      </c>
      <c r="C96" s="10">
        <f t="shared" si="10"/>
        <v>67203030.333333328</v>
      </c>
      <c r="E96">
        <f t="shared" si="6"/>
        <v>-952602.33333332837</v>
      </c>
      <c r="F96">
        <f t="shared" si="7"/>
        <v>952602.33333332837</v>
      </c>
      <c r="G96">
        <f t="shared" si="8"/>
        <v>907451205472.10168</v>
      </c>
      <c r="H96" s="7">
        <f t="shared" si="9"/>
        <v>1.4378810252113818E-2</v>
      </c>
    </row>
    <row r="97" spans="1:8" x14ac:dyDescent="0.25">
      <c r="A97" s="4">
        <v>39783</v>
      </c>
      <c r="B97" s="11">
        <v>67782533</v>
      </c>
      <c r="C97" s="11">
        <f t="shared" si="10"/>
        <v>67826103.333333328</v>
      </c>
      <c r="E97">
        <f t="shared" si="6"/>
        <v>-43570.333333328366</v>
      </c>
      <c r="F97">
        <f t="shared" si="7"/>
        <v>43570.333333328366</v>
      </c>
      <c r="G97">
        <f t="shared" si="8"/>
        <v>1898373946.7773449</v>
      </c>
      <c r="H97" s="7">
        <f t="shared" si="9"/>
        <v>6.4279588567940312E-4</v>
      </c>
    </row>
    <row r="98" spans="1:8" x14ac:dyDescent="0.25">
      <c r="A98" s="3">
        <v>39814</v>
      </c>
      <c r="B98" s="10">
        <v>64667105</v>
      </c>
      <c r="C98" s="10">
        <f t="shared" si="10"/>
        <v>66233355.333333336</v>
      </c>
      <c r="E98">
        <f t="shared" si="6"/>
        <v>-1566250.3333333358</v>
      </c>
      <c r="F98">
        <f t="shared" si="7"/>
        <v>1566250.3333333358</v>
      </c>
      <c r="G98">
        <f t="shared" si="8"/>
        <v>2453140106666.7856</v>
      </c>
      <c r="H98" s="7">
        <f t="shared" si="9"/>
        <v>2.4220201806364083E-2</v>
      </c>
    </row>
    <row r="99" spans="1:8" x14ac:dyDescent="0.25">
      <c r="A99" s="4">
        <v>39845</v>
      </c>
      <c r="B99" s="11">
        <v>61504425</v>
      </c>
      <c r="C99" s="11">
        <f t="shared" si="10"/>
        <v>64651354.333333336</v>
      </c>
      <c r="E99">
        <f t="shared" si="6"/>
        <v>-3146929.3333333358</v>
      </c>
      <c r="F99">
        <f t="shared" si="7"/>
        <v>3146929.3333333358</v>
      </c>
      <c r="G99">
        <f t="shared" si="8"/>
        <v>9903164228993.793</v>
      </c>
      <c r="H99" s="7">
        <f t="shared" si="9"/>
        <v>5.1165901206837325E-2</v>
      </c>
    </row>
    <row r="100" spans="1:8" x14ac:dyDescent="0.25">
      <c r="A100" s="3">
        <v>39873</v>
      </c>
      <c r="B100" s="10">
        <v>74575531</v>
      </c>
      <c r="C100" s="10">
        <f t="shared" si="10"/>
        <v>66915687</v>
      </c>
      <c r="E100">
        <f t="shared" si="6"/>
        <v>7659844</v>
      </c>
      <c r="F100">
        <f t="shared" si="7"/>
        <v>7659844</v>
      </c>
      <c r="G100">
        <f t="shared" si="8"/>
        <v>58673210104336</v>
      </c>
      <c r="H100" s="7">
        <f t="shared" si="9"/>
        <v>0.10271256399099592</v>
      </c>
    </row>
    <row r="101" spans="1:8" x14ac:dyDescent="0.25">
      <c r="A101" s="4">
        <v>39904</v>
      </c>
      <c r="B101" s="11">
        <v>68906882</v>
      </c>
      <c r="C101" s="11">
        <f t="shared" si="10"/>
        <v>68328946</v>
      </c>
      <c r="E101">
        <f t="shared" si="6"/>
        <v>577936</v>
      </c>
      <c r="F101">
        <f t="shared" si="7"/>
        <v>577936</v>
      </c>
      <c r="G101">
        <f t="shared" si="8"/>
        <v>334010020096</v>
      </c>
      <c r="H101" s="7">
        <f t="shared" si="9"/>
        <v>8.3872028921581441E-3</v>
      </c>
    </row>
    <row r="102" spans="1:8" x14ac:dyDescent="0.25">
      <c r="A102" s="3">
        <v>39934</v>
      </c>
      <c r="B102" s="10">
        <v>72725750</v>
      </c>
      <c r="C102" s="10">
        <f t="shared" si="10"/>
        <v>72069387.666666672</v>
      </c>
      <c r="E102">
        <f t="shared" si="6"/>
        <v>656362.33333332837</v>
      </c>
      <c r="F102">
        <f t="shared" si="7"/>
        <v>656362.33333332837</v>
      </c>
      <c r="G102">
        <f t="shared" si="8"/>
        <v>430811512618.77124</v>
      </c>
      <c r="H102" s="7">
        <f t="shared" si="9"/>
        <v>9.0251710478520802E-3</v>
      </c>
    </row>
    <row r="103" spans="1:8" x14ac:dyDescent="0.25">
      <c r="A103" s="4">
        <v>39965</v>
      </c>
      <c r="B103" s="11">
        <v>76162104</v>
      </c>
      <c r="C103" s="11">
        <f t="shared" si="10"/>
        <v>72598245.333333328</v>
      </c>
      <c r="E103">
        <f t="shared" si="6"/>
        <v>3563858.6666666716</v>
      </c>
      <c r="F103">
        <f t="shared" si="7"/>
        <v>3563858.6666666716</v>
      </c>
      <c r="G103">
        <f t="shared" si="8"/>
        <v>12701088595975.146</v>
      </c>
      <c r="H103" s="7">
        <f t="shared" si="9"/>
        <v>4.6793070037385934E-2</v>
      </c>
    </row>
    <row r="104" spans="1:8" x14ac:dyDescent="0.25">
      <c r="A104" s="3">
        <v>39995</v>
      </c>
      <c r="B104" s="10">
        <v>79707545</v>
      </c>
      <c r="C104" s="10">
        <f t="shared" si="10"/>
        <v>76198466.333333328</v>
      </c>
      <c r="E104">
        <f t="shared" si="6"/>
        <v>3509078.6666666716</v>
      </c>
      <c r="F104">
        <f t="shared" si="7"/>
        <v>3509078.6666666716</v>
      </c>
      <c r="G104">
        <f t="shared" si="8"/>
        <v>12313633088855.146</v>
      </c>
      <c r="H104" s="7">
        <f t="shared" si="9"/>
        <v>4.4024422865698243E-2</v>
      </c>
    </row>
    <row r="105" spans="1:8" x14ac:dyDescent="0.25">
      <c r="A105" s="4">
        <v>40026</v>
      </c>
      <c r="B105" s="11">
        <v>77300568</v>
      </c>
      <c r="C105" s="11">
        <f t="shared" si="10"/>
        <v>77723405.666666672</v>
      </c>
      <c r="E105">
        <f t="shared" si="6"/>
        <v>-422837.66666667163</v>
      </c>
      <c r="F105">
        <f t="shared" si="7"/>
        <v>422837.66666667163</v>
      </c>
      <c r="G105">
        <f t="shared" si="8"/>
        <v>178791692352.11533</v>
      </c>
      <c r="H105" s="7">
        <f t="shared" si="9"/>
        <v>5.4700460502007135E-3</v>
      </c>
    </row>
    <row r="106" spans="1:8" x14ac:dyDescent="0.25">
      <c r="A106" s="3">
        <v>40057</v>
      </c>
      <c r="B106" s="10">
        <v>61198749</v>
      </c>
      <c r="C106" s="10">
        <f t="shared" si="10"/>
        <v>72735620.666666672</v>
      </c>
      <c r="E106">
        <f t="shared" si="6"/>
        <v>-11536871.666666672</v>
      </c>
      <c r="F106">
        <f t="shared" si="7"/>
        <v>11536871.666666672</v>
      </c>
      <c r="G106">
        <f t="shared" si="8"/>
        <v>133099407853136.22</v>
      </c>
      <c r="H106" s="7">
        <f t="shared" si="9"/>
        <v>0.1885148284104087</v>
      </c>
    </row>
    <row r="107" spans="1:8" x14ac:dyDescent="0.25">
      <c r="A107" s="4">
        <v>40087</v>
      </c>
      <c r="B107" s="11">
        <v>65018204</v>
      </c>
      <c r="C107" s="11">
        <f t="shared" si="10"/>
        <v>67839173.666666672</v>
      </c>
      <c r="E107">
        <f t="shared" si="6"/>
        <v>-2820969.6666666716</v>
      </c>
      <c r="F107">
        <f t="shared" si="7"/>
        <v>2820969.6666666716</v>
      </c>
      <c r="G107">
        <f t="shared" si="8"/>
        <v>7957869860253.4727</v>
      </c>
      <c r="H107" s="7">
        <f t="shared" si="9"/>
        <v>4.3387382196325687E-2</v>
      </c>
    </row>
    <row r="108" spans="1:8" x14ac:dyDescent="0.25">
      <c r="A108" s="3">
        <v>40118</v>
      </c>
      <c r="B108" s="10">
        <v>58512623</v>
      </c>
      <c r="C108" s="10">
        <f t="shared" si="10"/>
        <v>61576525.333333336</v>
      </c>
      <c r="E108">
        <f t="shared" si="6"/>
        <v>-3063902.3333333358</v>
      </c>
      <c r="F108">
        <f t="shared" si="7"/>
        <v>3063902.3333333358</v>
      </c>
      <c r="G108">
        <f t="shared" si="8"/>
        <v>9387497508205.459</v>
      </c>
      <c r="H108" s="7">
        <f t="shared" si="9"/>
        <v>5.2363100067028885E-2</v>
      </c>
    </row>
    <row r="109" spans="1:8" x14ac:dyDescent="0.25">
      <c r="A109" s="4">
        <v>40148</v>
      </c>
      <c r="B109" s="11">
        <v>63503416</v>
      </c>
      <c r="C109" s="11">
        <f t="shared" si="10"/>
        <v>62344747.666666664</v>
      </c>
      <c r="E109">
        <f t="shared" si="6"/>
        <v>1158668.3333333358</v>
      </c>
      <c r="F109">
        <f t="shared" si="7"/>
        <v>1158668.3333333358</v>
      </c>
      <c r="G109">
        <f t="shared" si="8"/>
        <v>1342512306669.4502</v>
      </c>
      <c r="H109" s="7">
        <f t="shared" si="9"/>
        <v>1.824576387092839E-2</v>
      </c>
    </row>
    <row r="110" spans="1:8" x14ac:dyDescent="0.25">
      <c r="A110" s="3">
        <v>40179</v>
      </c>
      <c r="B110" s="10">
        <v>58373786</v>
      </c>
      <c r="C110" s="10">
        <f t="shared" si="10"/>
        <v>60129941.666666664</v>
      </c>
      <c r="E110">
        <f t="shared" si="6"/>
        <v>-1756155.6666666642</v>
      </c>
      <c r="F110">
        <f t="shared" si="7"/>
        <v>1756155.6666666642</v>
      </c>
      <c r="G110">
        <f t="shared" si="8"/>
        <v>3084082725565.4355</v>
      </c>
      <c r="H110" s="7">
        <f t="shared" si="9"/>
        <v>3.0084662774257337E-2</v>
      </c>
    </row>
    <row r="111" spans="1:8" x14ac:dyDescent="0.25">
      <c r="A111" s="4">
        <v>40210</v>
      </c>
      <c r="B111" s="11">
        <v>53506580</v>
      </c>
      <c r="C111" s="11">
        <f t="shared" si="10"/>
        <v>58461260.666666664</v>
      </c>
      <c r="E111">
        <f t="shared" si="6"/>
        <v>-4954680.6666666642</v>
      </c>
      <c r="F111">
        <f t="shared" si="7"/>
        <v>4954680.6666666642</v>
      </c>
      <c r="G111">
        <f t="shared" si="8"/>
        <v>24548860508640.418</v>
      </c>
      <c r="H111" s="7">
        <f t="shared" si="9"/>
        <v>9.2599464713810226E-2</v>
      </c>
    </row>
    <row r="112" spans="1:8" x14ac:dyDescent="0.25">
      <c r="A112" s="3">
        <v>40238</v>
      </c>
      <c r="B112" s="10">
        <v>66027342</v>
      </c>
      <c r="C112" s="10">
        <f t="shared" si="10"/>
        <v>59302569.333333336</v>
      </c>
      <c r="E112">
        <f t="shared" si="6"/>
        <v>6724772.6666666642</v>
      </c>
      <c r="F112">
        <f t="shared" si="7"/>
        <v>6724772.6666666642</v>
      </c>
      <c r="G112">
        <f t="shared" si="8"/>
        <v>45222567418347.078</v>
      </c>
      <c r="H112" s="7">
        <f t="shared" si="9"/>
        <v>0.10184830197566735</v>
      </c>
    </row>
    <row r="113" spans="1:8" x14ac:dyDescent="0.25">
      <c r="A113" s="4">
        <v>40269</v>
      </c>
      <c r="B113" s="11">
        <v>65166301</v>
      </c>
      <c r="C113" s="11">
        <f t="shared" si="10"/>
        <v>61566741</v>
      </c>
      <c r="E113">
        <f t="shared" si="6"/>
        <v>3599560</v>
      </c>
      <c r="F113">
        <f t="shared" si="7"/>
        <v>3599560</v>
      </c>
      <c r="G113">
        <f t="shared" si="8"/>
        <v>12956832193600</v>
      </c>
      <c r="H113" s="7">
        <f t="shared" si="9"/>
        <v>5.5236524779885852E-2</v>
      </c>
    </row>
    <row r="114" spans="1:8" x14ac:dyDescent="0.25">
      <c r="A114" s="3">
        <v>40299</v>
      </c>
      <c r="B114" s="10">
        <v>65868255</v>
      </c>
      <c r="C114" s="10">
        <f t="shared" si="10"/>
        <v>65687299.333333336</v>
      </c>
      <c r="E114">
        <f t="shared" si="6"/>
        <v>180955.66666666418</v>
      </c>
      <c r="F114">
        <f t="shared" si="7"/>
        <v>180955.66666666418</v>
      </c>
      <c r="G114">
        <f t="shared" si="8"/>
        <v>32744953298.776878</v>
      </c>
      <c r="H114" s="7">
        <f t="shared" si="9"/>
        <v>2.747236383697491E-3</v>
      </c>
    </row>
    <row r="115" spans="1:8" x14ac:dyDescent="0.25">
      <c r="A115" s="4">
        <v>40330</v>
      </c>
      <c r="B115" s="11">
        <v>71350228</v>
      </c>
      <c r="C115" s="11">
        <f t="shared" si="10"/>
        <v>67461594.666666672</v>
      </c>
      <c r="E115">
        <f t="shared" si="6"/>
        <v>3888633.3333333284</v>
      </c>
      <c r="F115">
        <f t="shared" si="7"/>
        <v>3888633.3333333284</v>
      </c>
      <c r="G115">
        <f t="shared" si="8"/>
        <v>15121469201111.072</v>
      </c>
      <c r="H115" s="7">
        <f t="shared" si="9"/>
        <v>5.4500643408362033E-2</v>
      </c>
    </row>
    <row r="116" spans="1:8" x14ac:dyDescent="0.25">
      <c r="A116" s="3">
        <v>40360</v>
      </c>
      <c r="B116" s="10">
        <v>77136799</v>
      </c>
      <c r="C116" s="10">
        <f t="shared" si="10"/>
        <v>71451760.666666672</v>
      </c>
      <c r="E116">
        <f t="shared" si="6"/>
        <v>5685038.3333333284</v>
      </c>
      <c r="F116">
        <f t="shared" si="7"/>
        <v>5685038.3333333284</v>
      </c>
      <c r="G116">
        <f t="shared" si="8"/>
        <v>32319660851469.387</v>
      </c>
      <c r="H116" s="7">
        <f t="shared" si="9"/>
        <v>7.3700729185473823E-2</v>
      </c>
    </row>
    <row r="117" spans="1:8" x14ac:dyDescent="0.25">
      <c r="A117" s="4">
        <v>40391</v>
      </c>
      <c r="B117" s="11">
        <v>74614772</v>
      </c>
      <c r="C117" s="11">
        <f t="shared" si="10"/>
        <v>74367266.333333328</v>
      </c>
      <c r="E117">
        <f t="shared" si="6"/>
        <v>247505.66666667163</v>
      </c>
      <c r="F117">
        <f t="shared" si="7"/>
        <v>247505.66666667163</v>
      </c>
      <c r="G117">
        <f t="shared" si="8"/>
        <v>61259055032.113571</v>
      </c>
      <c r="H117" s="7">
        <f t="shared" si="9"/>
        <v>3.317113488823254E-3</v>
      </c>
    </row>
    <row r="118" spans="1:8" x14ac:dyDescent="0.25">
      <c r="A118" s="3">
        <v>40422</v>
      </c>
      <c r="B118" s="10">
        <v>61435354</v>
      </c>
      <c r="C118" s="10">
        <f t="shared" si="10"/>
        <v>71062308.333333328</v>
      </c>
      <c r="E118">
        <f t="shared" si="6"/>
        <v>-9626954.3333333284</v>
      </c>
      <c r="F118">
        <f t="shared" si="7"/>
        <v>9626954.3333333284</v>
      </c>
      <c r="G118">
        <f t="shared" si="8"/>
        <v>92678249736085.344</v>
      </c>
      <c r="H118" s="7">
        <f t="shared" si="9"/>
        <v>0.15670055931204252</v>
      </c>
    </row>
    <row r="119" spans="1:8" x14ac:dyDescent="0.25">
      <c r="A119" s="4">
        <v>40452</v>
      </c>
      <c r="B119" s="11">
        <v>64274740</v>
      </c>
      <c r="C119" s="11">
        <f t="shared" si="10"/>
        <v>66774955.333333336</v>
      </c>
      <c r="E119">
        <f t="shared" si="6"/>
        <v>-2500215.3333333358</v>
      </c>
      <c r="F119">
        <f t="shared" si="7"/>
        <v>2500215.3333333358</v>
      </c>
      <c r="G119">
        <f t="shared" si="8"/>
        <v>6251076713035.123</v>
      </c>
      <c r="H119" s="7">
        <f t="shared" si="9"/>
        <v>3.8898878989371811E-2</v>
      </c>
    </row>
    <row r="120" spans="1:8" x14ac:dyDescent="0.25">
      <c r="A120" s="3">
        <v>40483</v>
      </c>
      <c r="B120" s="10">
        <v>59011015</v>
      </c>
      <c r="C120" s="10">
        <f t="shared" si="10"/>
        <v>61573703</v>
      </c>
      <c r="E120">
        <f t="shared" si="6"/>
        <v>-2562688</v>
      </c>
      <c r="F120">
        <f t="shared" si="7"/>
        <v>2562688</v>
      </c>
      <c r="G120">
        <f t="shared" si="8"/>
        <v>6567369785344</v>
      </c>
      <c r="H120" s="7">
        <f t="shared" si="9"/>
        <v>4.3427282177742582E-2</v>
      </c>
    </row>
    <row r="121" spans="1:8" x14ac:dyDescent="0.25">
      <c r="A121" s="4">
        <v>40513</v>
      </c>
      <c r="B121" s="11">
        <v>63231672</v>
      </c>
      <c r="C121" s="11">
        <f t="shared" si="10"/>
        <v>62172475.666666664</v>
      </c>
      <c r="E121">
        <f t="shared" si="6"/>
        <v>1059196.3333333358</v>
      </c>
      <c r="F121">
        <f t="shared" si="7"/>
        <v>1059196.3333333358</v>
      </c>
      <c r="G121">
        <f t="shared" si="8"/>
        <v>1121896872546.783</v>
      </c>
      <c r="H121" s="7">
        <f t="shared" si="9"/>
        <v>1.675104105001898E-2</v>
      </c>
    </row>
    <row r="122" spans="1:8" x14ac:dyDescent="0.25">
      <c r="A122" s="3">
        <v>40544</v>
      </c>
      <c r="B122" s="10">
        <v>59651062</v>
      </c>
      <c r="C122" s="10">
        <f t="shared" si="10"/>
        <v>60631249.666666664</v>
      </c>
      <c r="E122">
        <f t="shared" si="6"/>
        <v>-980187.66666666418</v>
      </c>
      <c r="F122">
        <f t="shared" si="7"/>
        <v>980187.66666666418</v>
      </c>
      <c r="G122">
        <f t="shared" si="8"/>
        <v>960767861885.43958</v>
      </c>
      <c r="H122" s="7">
        <f t="shared" si="9"/>
        <v>1.643202373608477E-2</v>
      </c>
    </row>
    <row r="123" spans="1:8" x14ac:dyDescent="0.25">
      <c r="A123" s="4">
        <v>40575</v>
      </c>
      <c r="B123" s="11">
        <v>53240066</v>
      </c>
      <c r="C123" s="11">
        <f t="shared" si="10"/>
        <v>58707600</v>
      </c>
      <c r="E123">
        <f t="shared" si="6"/>
        <v>-5467534</v>
      </c>
      <c r="F123">
        <f t="shared" si="7"/>
        <v>5467534</v>
      </c>
      <c r="G123">
        <f t="shared" si="8"/>
        <v>29893928041156</v>
      </c>
      <c r="H123" s="7">
        <f t="shared" si="9"/>
        <v>0.10269585315690631</v>
      </c>
    </row>
    <row r="124" spans="1:8" x14ac:dyDescent="0.25">
      <c r="A124" s="3">
        <v>40603</v>
      </c>
      <c r="B124" s="10">
        <v>68307090</v>
      </c>
      <c r="C124" s="10">
        <f t="shared" si="10"/>
        <v>60399406</v>
      </c>
      <c r="E124">
        <f t="shared" si="6"/>
        <v>7907684</v>
      </c>
      <c r="F124">
        <f t="shared" si="7"/>
        <v>7907684</v>
      </c>
      <c r="G124">
        <f t="shared" si="8"/>
        <v>62531466243856</v>
      </c>
      <c r="H124" s="7">
        <f t="shared" si="9"/>
        <v>0.11576666492453419</v>
      </c>
    </row>
    <row r="125" spans="1:8" x14ac:dyDescent="0.25">
      <c r="A125" s="4">
        <v>40634</v>
      </c>
      <c r="B125" s="11">
        <v>64953251</v>
      </c>
      <c r="C125" s="11">
        <f t="shared" si="10"/>
        <v>62166802.333333336</v>
      </c>
      <c r="E125">
        <f t="shared" si="6"/>
        <v>2786448.6666666642</v>
      </c>
      <c r="F125">
        <f t="shared" si="7"/>
        <v>2786448.6666666642</v>
      </c>
      <c r="G125">
        <f t="shared" si="8"/>
        <v>7764296171968.4307</v>
      </c>
      <c r="H125" s="7">
        <f t="shared" si="9"/>
        <v>4.2899294858492365E-2</v>
      </c>
    </row>
    <row r="126" spans="1:8" x14ac:dyDescent="0.25">
      <c r="A126" s="3">
        <v>40664</v>
      </c>
      <c r="B126" s="10">
        <v>68850905</v>
      </c>
      <c r="C126" s="10">
        <f t="shared" si="10"/>
        <v>67370415.333333328</v>
      </c>
      <c r="E126">
        <f t="shared" si="6"/>
        <v>1480489.6666666716</v>
      </c>
      <c r="F126">
        <f t="shared" si="7"/>
        <v>1480489.6666666716</v>
      </c>
      <c r="G126">
        <f t="shared" si="8"/>
        <v>2191849653106.7925</v>
      </c>
      <c r="H126" s="7">
        <f t="shared" si="9"/>
        <v>2.150283524474619E-2</v>
      </c>
    </row>
    <row r="127" spans="1:8" x14ac:dyDescent="0.25">
      <c r="A127" s="4">
        <v>40695</v>
      </c>
      <c r="B127" s="11">
        <v>74474551</v>
      </c>
      <c r="C127" s="11">
        <f t="shared" si="10"/>
        <v>69426235.666666672</v>
      </c>
      <c r="E127">
        <f t="shared" si="6"/>
        <v>5048315.3333333284</v>
      </c>
      <c r="F127">
        <f t="shared" si="7"/>
        <v>5048315.3333333284</v>
      </c>
      <c r="G127">
        <f t="shared" si="8"/>
        <v>25485487704768.395</v>
      </c>
      <c r="H127" s="7">
        <f t="shared" si="9"/>
        <v>6.7785777363509422E-2</v>
      </c>
    </row>
    <row r="128" spans="1:8" x14ac:dyDescent="0.25">
      <c r="A128" s="3">
        <v>40725</v>
      </c>
      <c r="B128" s="10">
        <v>79304441</v>
      </c>
      <c r="C128" s="10">
        <f t="shared" si="10"/>
        <v>74209965.666666672</v>
      </c>
      <c r="E128">
        <f t="shared" si="6"/>
        <v>5094475.3333333284</v>
      </c>
      <c r="F128">
        <f t="shared" si="7"/>
        <v>5094475.3333333284</v>
      </c>
      <c r="G128">
        <f t="shared" si="8"/>
        <v>25953678921941.727</v>
      </c>
      <c r="H128" s="7">
        <f t="shared" si="9"/>
        <v>6.4239470943794036E-2</v>
      </c>
    </row>
    <row r="129" spans="1:8" x14ac:dyDescent="0.25">
      <c r="A129" s="4">
        <v>40756</v>
      </c>
      <c r="B129" s="11">
        <v>76741308</v>
      </c>
      <c r="C129" s="11">
        <f t="shared" si="10"/>
        <v>76840100</v>
      </c>
      <c r="E129">
        <f t="shared" si="6"/>
        <v>-98792</v>
      </c>
      <c r="F129">
        <f t="shared" si="7"/>
        <v>98792</v>
      </c>
      <c r="G129">
        <f t="shared" si="8"/>
        <v>9759859264</v>
      </c>
      <c r="H129" s="7">
        <f t="shared" si="9"/>
        <v>1.2873379744843547E-3</v>
      </c>
    </row>
    <row r="130" spans="1:8" x14ac:dyDescent="0.25">
      <c r="A130" s="3">
        <v>40787</v>
      </c>
      <c r="B130" s="10">
        <v>65341293</v>
      </c>
      <c r="C130" s="10">
        <f t="shared" si="10"/>
        <v>73795680.666666672</v>
      </c>
      <c r="E130">
        <f t="shared" si="6"/>
        <v>-8454387.6666666716</v>
      </c>
      <c r="F130">
        <f t="shared" si="7"/>
        <v>8454387.6666666716</v>
      </c>
      <c r="G130">
        <f t="shared" si="8"/>
        <v>71476670818285.531</v>
      </c>
      <c r="H130" s="7">
        <f t="shared" si="9"/>
        <v>0.1293881292901056</v>
      </c>
    </row>
    <row r="131" spans="1:8" x14ac:dyDescent="0.25">
      <c r="A131" s="4">
        <v>40817</v>
      </c>
      <c r="B131" s="11">
        <v>69071626</v>
      </c>
      <c r="C131" s="11">
        <f t="shared" si="10"/>
        <v>70384742.333333328</v>
      </c>
      <c r="E131">
        <f t="shared" si="6"/>
        <v>-1313116.3333333284</v>
      </c>
      <c r="F131">
        <f t="shared" si="7"/>
        <v>1313116.3333333284</v>
      </c>
      <c r="G131">
        <f t="shared" si="8"/>
        <v>1724274504866.7646</v>
      </c>
      <c r="H131" s="7">
        <f t="shared" si="9"/>
        <v>1.9010937042850683E-2</v>
      </c>
    </row>
    <row r="132" spans="1:8" x14ac:dyDescent="0.25">
      <c r="A132" s="3">
        <v>40848</v>
      </c>
      <c r="B132" s="10">
        <v>63334293</v>
      </c>
      <c r="C132" s="10">
        <f t="shared" si="10"/>
        <v>65915737.333333336</v>
      </c>
      <c r="E132">
        <f t="shared" ref="E132:E193" si="11">B132-C132</f>
        <v>-2581444.3333333358</v>
      </c>
      <c r="F132">
        <f t="shared" ref="F132:F193" si="12">ABS(B132-C132)</f>
        <v>2581444.3333333358</v>
      </c>
      <c r="G132">
        <f t="shared" ref="G132:G193" si="13">F132^2</f>
        <v>6663854846098.791</v>
      </c>
      <c r="H132" s="7">
        <f t="shared" ref="H132:H193" si="14">F132/B132</f>
        <v>4.0759029761859598E-2</v>
      </c>
    </row>
    <row r="133" spans="1:8" x14ac:dyDescent="0.25">
      <c r="A133" s="4">
        <v>40878</v>
      </c>
      <c r="B133" s="11">
        <v>65797943</v>
      </c>
      <c r="C133" s="11">
        <f t="shared" ref="C133:C193" si="15">AVERAGE(B131:B133)</f>
        <v>66067954</v>
      </c>
      <c r="E133">
        <f t="shared" si="11"/>
        <v>-270011</v>
      </c>
      <c r="F133">
        <f t="shared" si="12"/>
        <v>270011</v>
      </c>
      <c r="G133">
        <f t="shared" si="13"/>
        <v>72905940121</v>
      </c>
      <c r="H133" s="7">
        <f t="shared" si="14"/>
        <v>4.1036389237882409E-3</v>
      </c>
    </row>
    <row r="134" spans="1:8" x14ac:dyDescent="0.25">
      <c r="A134" s="3">
        <v>40909</v>
      </c>
      <c r="B134" s="10">
        <v>61630362</v>
      </c>
      <c r="C134" s="10">
        <f t="shared" si="15"/>
        <v>63587532.666666664</v>
      </c>
      <c r="E134">
        <f t="shared" si="11"/>
        <v>-1957170.6666666642</v>
      </c>
      <c r="F134">
        <f t="shared" si="12"/>
        <v>1957170.6666666642</v>
      </c>
      <c r="G134">
        <f t="shared" si="13"/>
        <v>3830517018460.4346</v>
      </c>
      <c r="H134" s="7">
        <f t="shared" si="14"/>
        <v>3.1756598584747303E-2</v>
      </c>
    </row>
    <row r="135" spans="1:8" x14ac:dyDescent="0.25">
      <c r="A135" s="4">
        <v>40940</v>
      </c>
      <c r="B135" s="11">
        <v>55391206</v>
      </c>
      <c r="C135" s="11">
        <f t="shared" si="15"/>
        <v>60939837</v>
      </c>
      <c r="E135">
        <f t="shared" si="11"/>
        <v>-5548631</v>
      </c>
      <c r="F135">
        <f t="shared" si="12"/>
        <v>5548631</v>
      </c>
      <c r="G135">
        <f t="shared" si="13"/>
        <v>30787305974161</v>
      </c>
      <c r="H135" s="7">
        <f t="shared" si="14"/>
        <v>0.10017169512431269</v>
      </c>
    </row>
    <row r="136" spans="1:8" x14ac:dyDescent="0.25">
      <c r="A136" s="3">
        <v>40969</v>
      </c>
      <c r="B136" s="10">
        <v>70158268</v>
      </c>
      <c r="C136" s="10">
        <f t="shared" si="15"/>
        <v>62393278.666666664</v>
      </c>
      <c r="E136">
        <f t="shared" si="11"/>
        <v>7764989.3333333358</v>
      </c>
      <c r="F136">
        <f t="shared" si="12"/>
        <v>7764989.3333333358</v>
      </c>
      <c r="G136">
        <f t="shared" si="13"/>
        <v>60295059346780.484</v>
      </c>
      <c r="H136" s="7">
        <f t="shared" si="14"/>
        <v>0.11067817884747862</v>
      </c>
    </row>
    <row r="137" spans="1:8" x14ac:dyDescent="0.25">
      <c r="A137" s="4">
        <v>41000</v>
      </c>
      <c r="B137" s="11">
        <v>67683559</v>
      </c>
      <c r="C137" s="11">
        <f t="shared" si="15"/>
        <v>64411011</v>
      </c>
      <c r="E137">
        <f t="shared" si="11"/>
        <v>3272548</v>
      </c>
      <c r="F137">
        <f t="shared" si="12"/>
        <v>3272548</v>
      </c>
      <c r="G137">
        <f t="shared" si="13"/>
        <v>10709570412304</v>
      </c>
      <c r="H137" s="7">
        <f t="shared" si="14"/>
        <v>4.835070803531475E-2</v>
      </c>
    </row>
    <row r="138" spans="1:8" x14ac:dyDescent="0.25">
      <c r="A138" s="3">
        <v>41030</v>
      </c>
      <c r="B138" s="10">
        <v>71711448</v>
      </c>
      <c r="C138" s="10">
        <f t="shared" si="15"/>
        <v>69851091.666666672</v>
      </c>
      <c r="E138">
        <f t="shared" si="11"/>
        <v>1860356.3333333284</v>
      </c>
      <c r="F138">
        <f t="shared" si="12"/>
        <v>1860356.3333333284</v>
      </c>
      <c r="G138">
        <f t="shared" si="13"/>
        <v>3460925686973.4258</v>
      </c>
      <c r="H138" s="7">
        <f t="shared" si="14"/>
        <v>2.5942250299189725E-2</v>
      </c>
    </row>
    <row r="139" spans="1:8" x14ac:dyDescent="0.25">
      <c r="A139" s="4">
        <v>41061</v>
      </c>
      <c r="B139" s="11">
        <v>76057910</v>
      </c>
      <c r="C139" s="11">
        <f t="shared" si="15"/>
        <v>71817639</v>
      </c>
      <c r="E139">
        <f t="shared" si="11"/>
        <v>4240271</v>
      </c>
      <c r="F139">
        <f t="shared" si="12"/>
        <v>4240271</v>
      </c>
      <c r="G139">
        <f t="shared" si="13"/>
        <v>17979898153441</v>
      </c>
      <c r="H139" s="7">
        <f t="shared" si="14"/>
        <v>5.5750559014834881E-2</v>
      </c>
    </row>
    <row r="140" spans="1:8" x14ac:dyDescent="0.25">
      <c r="A140" s="3">
        <v>41091</v>
      </c>
      <c r="B140" s="10">
        <v>81423231</v>
      </c>
      <c r="C140" s="10">
        <f t="shared" si="15"/>
        <v>76397529.666666672</v>
      </c>
      <c r="E140">
        <f t="shared" si="11"/>
        <v>5025701.3333333284</v>
      </c>
      <c r="F140">
        <f t="shared" si="12"/>
        <v>5025701.3333333284</v>
      </c>
      <c r="G140">
        <f t="shared" si="13"/>
        <v>25257673891868.395</v>
      </c>
      <c r="H140" s="7">
        <f t="shared" si="14"/>
        <v>6.1723187247793306E-2</v>
      </c>
    </row>
    <row r="141" spans="1:8" x14ac:dyDescent="0.25">
      <c r="A141" s="4">
        <v>41122</v>
      </c>
      <c r="B141" s="11">
        <v>77247896</v>
      </c>
      <c r="C141" s="11">
        <f t="shared" si="15"/>
        <v>78243012.333333328</v>
      </c>
      <c r="E141">
        <f t="shared" si="11"/>
        <v>-995116.33333332837</v>
      </c>
      <c r="F141">
        <f t="shared" si="12"/>
        <v>995116.33333332837</v>
      </c>
      <c r="G141">
        <f t="shared" si="13"/>
        <v>990256516866.76794</v>
      </c>
      <c r="H141" s="7">
        <f t="shared" si="14"/>
        <v>1.2882115693265334E-2</v>
      </c>
    </row>
    <row r="142" spans="1:8" x14ac:dyDescent="0.25">
      <c r="A142" s="3">
        <v>41153</v>
      </c>
      <c r="B142" s="10">
        <v>66345318</v>
      </c>
      <c r="C142" s="10">
        <f t="shared" si="15"/>
        <v>75005481.666666672</v>
      </c>
      <c r="E142">
        <f t="shared" si="11"/>
        <v>-8660163.6666666716</v>
      </c>
      <c r="F142">
        <f t="shared" si="12"/>
        <v>8660163.6666666716</v>
      </c>
      <c r="G142">
        <f t="shared" si="13"/>
        <v>74998434733453.531</v>
      </c>
      <c r="H142" s="7">
        <f t="shared" si="14"/>
        <v>0.13053164756353525</v>
      </c>
    </row>
    <row r="143" spans="1:8" x14ac:dyDescent="0.25">
      <c r="A143" s="4">
        <v>41183</v>
      </c>
      <c r="B143" s="11">
        <v>68177919</v>
      </c>
      <c r="C143" s="11">
        <f t="shared" si="15"/>
        <v>70590377.666666672</v>
      </c>
      <c r="E143">
        <f t="shared" si="11"/>
        <v>-2412458.6666666716</v>
      </c>
      <c r="F143">
        <f t="shared" si="12"/>
        <v>2412458.6666666716</v>
      </c>
      <c r="G143">
        <f t="shared" si="13"/>
        <v>5819956818375.1348</v>
      </c>
      <c r="H143" s="7">
        <f t="shared" si="14"/>
        <v>3.5384750694233885E-2</v>
      </c>
    </row>
    <row r="144" spans="1:8" x14ac:dyDescent="0.25">
      <c r="A144" s="3">
        <v>41214</v>
      </c>
      <c r="B144" s="10">
        <v>63492941</v>
      </c>
      <c r="C144" s="10">
        <f t="shared" si="15"/>
        <v>66005392.666666664</v>
      </c>
      <c r="E144">
        <f t="shared" si="11"/>
        <v>-2512451.6666666642</v>
      </c>
      <c r="F144">
        <f t="shared" si="12"/>
        <v>2512451.6666666642</v>
      </c>
      <c r="G144">
        <f t="shared" si="13"/>
        <v>6312413377336.0986</v>
      </c>
      <c r="H144" s="7">
        <f t="shared" si="14"/>
        <v>3.9570566855088099E-2</v>
      </c>
    </row>
    <row r="145" spans="1:8" x14ac:dyDescent="0.25">
      <c r="A145" s="4">
        <v>41244</v>
      </c>
      <c r="B145" s="11">
        <v>66595644</v>
      </c>
      <c r="C145" s="11">
        <f t="shared" si="15"/>
        <v>66088834.666666664</v>
      </c>
      <c r="E145">
        <f t="shared" si="11"/>
        <v>506809.33333333582</v>
      </c>
      <c r="F145">
        <f t="shared" si="12"/>
        <v>506809.33333333582</v>
      </c>
      <c r="G145">
        <f t="shared" si="13"/>
        <v>256855700353.7803</v>
      </c>
      <c r="H145" s="7">
        <f t="shared" si="14"/>
        <v>7.6102475010728305E-3</v>
      </c>
    </row>
    <row r="146" spans="1:8" x14ac:dyDescent="0.25">
      <c r="A146" s="3">
        <v>41275</v>
      </c>
      <c r="B146" s="10">
        <v>61940192</v>
      </c>
      <c r="C146" s="10">
        <f t="shared" si="15"/>
        <v>64009592.333333336</v>
      </c>
      <c r="E146">
        <f t="shared" si="11"/>
        <v>-2069400.3333333358</v>
      </c>
      <c r="F146">
        <f t="shared" si="12"/>
        <v>2069400.3333333358</v>
      </c>
      <c r="G146">
        <f t="shared" si="13"/>
        <v>4282417739600.1216</v>
      </c>
      <c r="H146" s="7">
        <f t="shared" si="14"/>
        <v>3.3409653191474382E-2</v>
      </c>
    </row>
    <row r="147" spans="1:8" x14ac:dyDescent="0.25">
      <c r="A147" s="4">
        <v>41306</v>
      </c>
      <c r="B147" s="11">
        <v>58243799</v>
      </c>
      <c r="C147" s="11">
        <f t="shared" si="15"/>
        <v>62259878.333333336</v>
      </c>
      <c r="E147">
        <f t="shared" si="11"/>
        <v>-4016079.3333333358</v>
      </c>
      <c r="F147">
        <f t="shared" si="12"/>
        <v>4016079.3333333358</v>
      </c>
      <c r="G147">
        <f t="shared" si="13"/>
        <v>16128893211627.131</v>
      </c>
      <c r="H147" s="7">
        <f t="shared" si="14"/>
        <v>6.895290833163778E-2</v>
      </c>
    </row>
    <row r="148" spans="1:8" x14ac:dyDescent="0.25">
      <c r="A148" s="3">
        <v>41334</v>
      </c>
      <c r="B148" s="10">
        <v>71696205</v>
      </c>
      <c r="C148" s="10">
        <f t="shared" si="15"/>
        <v>63960065.333333336</v>
      </c>
      <c r="E148">
        <f t="shared" si="11"/>
        <v>7736139.6666666642</v>
      </c>
      <c r="F148">
        <f t="shared" si="12"/>
        <v>7736139.6666666642</v>
      </c>
      <c r="G148">
        <f t="shared" si="13"/>
        <v>59847856942173.406</v>
      </c>
      <c r="H148" s="7">
        <f t="shared" si="14"/>
        <v>0.10790166183365862</v>
      </c>
    </row>
    <row r="149" spans="1:8" x14ac:dyDescent="0.25">
      <c r="A149" s="4">
        <v>41365</v>
      </c>
      <c r="B149" s="11">
        <v>68669276</v>
      </c>
      <c r="C149" s="11">
        <f t="shared" si="15"/>
        <v>66203093.333333336</v>
      </c>
      <c r="E149">
        <f t="shared" si="11"/>
        <v>2466182.6666666642</v>
      </c>
      <c r="F149">
        <f t="shared" si="12"/>
        <v>2466182.6666666642</v>
      </c>
      <c r="G149">
        <f t="shared" si="13"/>
        <v>6082056945367.0986</v>
      </c>
      <c r="H149" s="7">
        <f t="shared" si="14"/>
        <v>3.5913916824558689E-2</v>
      </c>
    </row>
    <row r="150" spans="1:8" x14ac:dyDescent="0.25">
      <c r="A150" s="3">
        <v>41395</v>
      </c>
      <c r="B150" s="10">
        <v>71887545</v>
      </c>
      <c r="C150" s="10">
        <f t="shared" si="15"/>
        <v>70751008.666666672</v>
      </c>
      <c r="E150">
        <f t="shared" si="11"/>
        <v>1136536.3333333284</v>
      </c>
      <c r="F150">
        <f t="shared" si="12"/>
        <v>1136536.3333333284</v>
      </c>
      <c r="G150">
        <f t="shared" si="13"/>
        <v>1291714836986.7666</v>
      </c>
      <c r="H150" s="7">
        <f t="shared" si="14"/>
        <v>1.5809919970605872E-2</v>
      </c>
    </row>
    <row r="151" spans="1:8" x14ac:dyDescent="0.25">
      <c r="A151" s="4">
        <v>41426</v>
      </c>
      <c r="B151" s="11">
        <v>76760765</v>
      </c>
      <c r="C151" s="11">
        <f t="shared" si="15"/>
        <v>72439195.333333328</v>
      </c>
      <c r="E151">
        <f t="shared" si="11"/>
        <v>4321569.6666666716</v>
      </c>
      <c r="F151">
        <f t="shared" si="12"/>
        <v>4321569.6666666716</v>
      </c>
      <c r="G151">
        <f t="shared" si="13"/>
        <v>18675964383853.488</v>
      </c>
      <c r="H151" s="7">
        <f t="shared" si="14"/>
        <v>5.629920007528158E-2</v>
      </c>
    </row>
    <row r="152" spans="1:8" x14ac:dyDescent="0.25">
      <c r="A152" s="3">
        <v>41456</v>
      </c>
      <c r="B152" s="10">
        <v>80499331</v>
      </c>
      <c r="C152" s="10">
        <f t="shared" si="15"/>
        <v>76382547</v>
      </c>
      <c r="E152">
        <f t="shared" si="11"/>
        <v>4116784</v>
      </c>
      <c r="F152">
        <f t="shared" si="12"/>
        <v>4116784</v>
      </c>
      <c r="G152">
        <f t="shared" si="13"/>
        <v>16947910502656</v>
      </c>
      <c r="H152" s="7">
        <f t="shared" si="14"/>
        <v>5.1140598920008419E-2</v>
      </c>
    </row>
    <row r="153" spans="1:8" x14ac:dyDescent="0.25">
      <c r="A153" s="4">
        <v>41487</v>
      </c>
      <c r="B153" s="11">
        <v>78609005</v>
      </c>
      <c r="C153" s="11">
        <f t="shared" si="15"/>
        <v>78623033.666666672</v>
      </c>
      <c r="E153">
        <f t="shared" si="11"/>
        <v>-14028.666666671634</v>
      </c>
      <c r="F153">
        <f t="shared" si="12"/>
        <v>14028.666666671634</v>
      </c>
      <c r="G153">
        <f t="shared" si="13"/>
        <v>196803488.4445838</v>
      </c>
      <c r="H153" s="7">
        <f t="shared" si="14"/>
        <v>1.7846131835241565E-4</v>
      </c>
    </row>
    <row r="154" spans="1:8" x14ac:dyDescent="0.25">
      <c r="A154" s="3">
        <v>41518</v>
      </c>
      <c r="B154" s="10">
        <v>66008348</v>
      </c>
      <c r="C154" s="10">
        <f t="shared" si="15"/>
        <v>75038894.666666672</v>
      </c>
      <c r="E154">
        <f t="shared" si="11"/>
        <v>-9030546.6666666716</v>
      </c>
      <c r="F154">
        <f t="shared" si="12"/>
        <v>9030546.6666666716</v>
      </c>
      <c r="G154">
        <f t="shared" si="13"/>
        <v>81550773098844.531</v>
      </c>
      <c r="H154" s="7">
        <f t="shared" si="14"/>
        <v>0.13680916036054519</v>
      </c>
    </row>
    <row r="155" spans="1:8" x14ac:dyDescent="0.25">
      <c r="A155" s="4">
        <v>41548</v>
      </c>
      <c r="B155" s="11">
        <v>67677764</v>
      </c>
      <c r="C155" s="11">
        <f t="shared" si="15"/>
        <v>70765039</v>
      </c>
      <c r="E155">
        <f t="shared" si="11"/>
        <v>-3087275</v>
      </c>
      <c r="F155">
        <f t="shared" si="12"/>
        <v>3087275</v>
      </c>
      <c r="G155">
        <f t="shared" si="13"/>
        <v>9531266925625</v>
      </c>
      <c r="H155" s="7">
        <f t="shared" si="14"/>
        <v>4.5617272461897528E-2</v>
      </c>
    </row>
    <row r="156" spans="1:8" x14ac:dyDescent="0.25">
      <c r="A156" s="3">
        <v>41579</v>
      </c>
      <c r="B156" s="10">
        <v>64039210</v>
      </c>
      <c r="C156" s="10">
        <f t="shared" si="15"/>
        <v>65908440.666666664</v>
      </c>
      <c r="E156">
        <f t="shared" si="11"/>
        <v>-1869230.6666666642</v>
      </c>
      <c r="F156">
        <f t="shared" si="12"/>
        <v>1869230.6666666642</v>
      </c>
      <c r="G156">
        <f t="shared" si="13"/>
        <v>3494023285207.1021</v>
      </c>
      <c r="H156" s="7">
        <f t="shared" si="14"/>
        <v>2.9188846437466425E-2</v>
      </c>
    </row>
    <row r="157" spans="1:8" x14ac:dyDescent="0.25">
      <c r="A157" s="4">
        <v>41609</v>
      </c>
      <c r="B157" s="11">
        <v>66702987</v>
      </c>
      <c r="C157" s="11">
        <f t="shared" si="15"/>
        <v>66139987</v>
      </c>
      <c r="E157">
        <f t="shared" si="11"/>
        <v>563000</v>
      </c>
      <c r="F157">
        <f t="shared" si="12"/>
        <v>563000</v>
      </c>
      <c r="G157">
        <f t="shared" si="13"/>
        <v>316969000000</v>
      </c>
      <c r="H157" s="7">
        <f t="shared" si="14"/>
        <v>8.4404016269916064E-3</v>
      </c>
    </row>
    <row r="158" spans="1:8" x14ac:dyDescent="0.25">
      <c r="A158" s="3">
        <v>41640</v>
      </c>
      <c r="B158" s="10">
        <v>63139217</v>
      </c>
      <c r="C158" s="10">
        <f t="shared" si="15"/>
        <v>64627138</v>
      </c>
      <c r="E158">
        <f t="shared" si="11"/>
        <v>-1487921</v>
      </c>
      <c r="F158">
        <f t="shared" si="12"/>
        <v>1487921</v>
      </c>
      <c r="G158">
        <f t="shared" si="13"/>
        <v>2213908902241</v>
      </c>
      <c r="H158" s="7">
        <f t="shared" si="14"/>
        <v>2.3565718276170579E-2</v>
      </c>
    </row>
    <row r="159" spans="1:8" x14ac:dyDescent="0.25">
      <c r="A159" s="4">
        <v>41671</v>
      </c>
      <c r="B159" s="11">
        <v>58109870</v>
      </c>
      <c r="C159" s="11">
        <f t="shared" si="15"/>
        <v>62650691.333333336</v>
      </c>
      <c r="E159">
        <f t="shared" si="11"/>
        <v>-4540821.3333333358</v>
      </c>
      <c r="F159">
        <f t="shared" si="12"/>
        <v>4540821.3333333358</v>
      </c>
      <c r="G159">
        <f t="shared" si="13"/>
        <v>20619058381255.133</v>
      </c>
      <c r="H159" s="7">
        <f t="shared" si="14"/>
        <v>7.814199779371965E-2</v>
      </c>
    </row>
    <row r="160" spans="1:8" x14ac:dyDescent="0.25">
      <c r="A160" s="3">
        <v>41699</v>
      </c>
      <c r="B160" s="10">
        <v>72764478</v>
      </c>
      <c r="C160" s="10">
        <f t="shared" si="15"/>
        <v>64671188.333333336</v>
      </c>
      <c r="E160">
        <f t="shared" si="11"/>
        <v>8093289.6666666642</v>
      </c>
      <c r="F160">
        <f t="shared" si="12"/>
        <v>8093289.6666666642</v>
      </c>
      <c r="G160">
        <f t="shared" si="13"/>
        <v>65501337628573.406</v>
      </c>
      <c r="H160" s="7">
        <f t="shared" si="14"/>
        <v>0.11122583283929645</v>
      </c>
    </row>
    <row r="161" spans="1:8" x14ac:dyDescent="0.25">
      <c r="A161" s="4">
        <v>41730</v>
      </c>
      <c r="B161" s="11">
        <v>68453537</v>
      </c>
      <c r="C161" s="11">
        <f t="shared" si="15"/>
        <v>66442628.333333336</v>
      </c>
      <c r="E161">
        <f t="shared" si="11"/>
        <v>2010908.6666666642</v>
      </c>
      <c r="F161">
        <f t="shared" si="12"/>
        <v>2010908.6666666642</v>
      </c>
      <c r="G161">
        <f t="shared" si="13"/>
        <v>4043753665675.1011</v>
      </c>
      <c r="H161" s="7">
        <f t="shared" si="14"/>
        <v>2.9376256579213198E-2</v>
      </c>
    </row>
    <row r="162" spans="1:8" x14ac:dyDescent="0.25">
      <c r="A162" s="3">
        <v>41760</v>
      </c>
      <c r="B162" s="10">
        <v>73574534</v>
      </c>
      <c r="C162" s="10">
        <f t="shared" si="15"/>
        <v>71597516.333333328</v>
      </c>
      <c r="E162">
        <f t="shared" si="11"/>
        <v>1977017.6666666716</v>
      </c>
      <c r="F162">
        <f t="shared" si="12"/>
        <v>1977017.6666666716</v>
      </c>
      <c r="G162">
        <f t="shared" si="13"/>
        <v>3908598854312.1309</v>
      </c>
      <c r="H162" s="7">
        <f t="shared" si="14"/>
        <v>2.6870950574646814E-2</v>
      </c>
    </row>
    <row r="163" spans="1:8" x14ac:dyDescent="0.25">
      <c r="A163" s="4">
        <v>41791</v>
      </c>
      <c r="B163" s="11">
        <v>78467134</v>
      </c>
      <c r="C163" s="11">
        <f t="shared" si="15"/>
        <v>73498401.666666672</v>
      </c>
      <c r="E163">
        <f t="shared" si="11"/>
        <v>4968732.3333333284</v>
      </c>
      <c r="F163">
        <f t="shared" si="12"/>
        <v>4968732.3333333284</v>
      </c>
      <c r="G163">
        <f t="shared" si="13"/>
        <v>24688301000312.063</v>
      </c>
      <c r="H163" s="7">
        <f t="shared" si="14"/>
        <v>6.3322464833917957E-2</v>
      </c>
    </row>
    <row r="164" spans="1:8" x14ac:dyDescent="0.25">
      <c r="A164" s="3">
        <v>41821</v>
      </c>
      <c r="B164" s="10">
        <v>81974582</v>
      </c>
      <c r="C164" s="10">
        <f t="shared" si="15"/>
        <v>78005416.666666672</v>
      </c>
      <c r="E164">
        <f t="shared" si="11"/>
        <v>3969165.3333333284</v>
      </c>
      <c r="F164">
        <f t="shared" si="12"/>
        <v>3969165.3333333284</v>
      </c>
      <c r="G164">
        <f t="shared" si="13"/>
        <v>15754273443335.072</v>
      </c>
      <c r="H164" s="7">
        <f t="shared" si="14"/>
        <v>4.8419464137472862E-2</v>
      </c>
    </row>
    <row r="165" spans="1:8" x14ac:dyDescent="0.25">
      <c r="A165" s="4">
        <v>41852</v>
      </c>
      <c r="B165" s="11">
        <v>80007787</v>
      </c>
      <c r="C165" s="11">
        <f t="shared" si="15"/>
        <v>80149834.333333328</v>
      </c>
      <c r="E165">
        <f t="shared" si="11"/>
        <v>-142047.33333332837</v>
      </c>
      <c r="F165">
        <f t="shared" si="12"/>
        <v>142047.33333332837</v>
      </c>
      <c r="G165">
        <f t="shared" si="13"/>
        <v>20177444907.109699</v>
      </c>
      <c r="H165" s="7">
        <f t="shared" si="14"/>
        <v>1.7754188518341143E-3</v>
      </c>
    </row>
    <row r="166" spans="1:8" x14ac:dyDescent="0.25">
      <c r="A166" s="3">
        <v>41883</v>
      </c>
      <c r="B166" s="10">
        <v>67203059</v>
      </c>
      <c r="C166" s="10">
        <f t="shared" si="15"/>
        <v>76395142.666666672</v>
      </c>
      <c r="E166">
        <f t="shared" si="11"/>
        <v>-9192083.6666666716</v>
      </c>
      <c r="F166">
        <f t="shared" si="12"/>
        <v>9192083.6666666716</v>
      </c>
      <c r="G166">
        <f t="shared" si="13"/>
        <v>84494402135000.203</v>
      </c>
      <c r="H166" s="7">
        <f t="shared" si="14"/>
        <v>0.13678073295244897</v>
      </c>
    </row>
    <row r="167" spans="1:8" x14ac:dyDescent="0.25">
      <c r="A167" s="4">
        <v>41913</v>
      </c>
      <c r="B167" s="11">
        <v>69727370</v>
      </c>
      <c r="C167" s="11">
        <f t="shared" si="15"/>
        <v>72312738.666666672</v>
      </c>
      <c r="E167">
        <f t="shared" si="11"/>
        <v>-2585368.6666666716</v>
      </c>
      <c r="F167">
        <f t="shared" si="12"/>
        <v>2585368.6666666716</v>
      </c>
      <c r="G167">
        <f t="shared" si="13"/>
        <v>6684131142581.8037</v>
      </c>
      <c r="H167" s="7">
        <f t="shared" si="14"/>
        <v>3.707824727458775E-2</v>
      </c>
    </row>
    <row r="168" spans="1:8" x14ac:dyDescent="0.25">
      <c r="A168" s="3">
        <v>41944</v>
      </c>
      <c r="B168" s="10">
        <v>63611195</v>
      </c>
      <c r="C168" s="10">
        <f t="shared" si="15"/>
        <v>66847208</v>
      </c>
      <c r="E168">
        <f t="shared" si="11"/>
        <v>-3236013</v>
      </c>
      <c r="F168">
        <f t="shared" si="12"/>
        <v>3236013</v>
      </c>
      <c r="G168">
        <f t="shared" si="13"/>
        <v>10471780136169</v>
      </c>
      <c r="H168" s="7">
        <f t="shared" si="14"/>
        <v>5.0871752998823558E-2</v>
      </c>
    </row>
    <row r="169" spans="1:8" x14ac:dyDescent="0.25">
      <c r="A169" s="4">
        <v>41974</v>
      </c>
      <c r="B169" s="11">
        <v>70967039</v>
      </c>
      <c r="C169" s="11">
        <f t="shared" si="15"/>
        <v>68101868</v>
      </c>
      <c r="E169">
        <f t="shared" si="11"/>
        <v>2865171</v>
      </c>
      <c r="F169">
        <f t="shared" si="12"/>
        <v>2865171</v>
      </c>
      <c r="G169">
        <f t="shared" si="13"/>
        <v>8209204859241</v>
      </c>
      <c r="H169" s="7">
        <f t="shared" si="14"/>
        <v>4.0373263988088895E-2</v>
      </c>
    </row>
    <row r="170" spans="1:8" x14ac:dyDescent="0.25">
      <c r="A170" s="3">
        <v>42005</v>
      </c>
      <c r="B170" s="10">
        <v>64743622</v>
      </c>
      <c r="C170" s="10">
        <f t="shared" si="15"/>
        <v>66440618.666666664</v>
      </c>
      <c r="E170">
        <f t="shared" si="11"/>
        <v>-1696996.6666666642</v>
      </c>
      <c r="F170">
        <f t="shared" si="12"/>
        <v>1696996.6666666642</v>
      </c>
      <c r="G170">
        <f t="shared" si="13"/>
        <v>2879797686677.7695</v>
      </c>
      <c r="H170" s="7">
        <f t="shared" si="14"/>
        <v>2.6211024564962774E-2</v>
      </c>
    </row>
    <row r="171" spans="1:8" x14ac:dyDescent="0.25">
      <c r="A171" s="4">
        <v>42036</v>
      </c>
      <c r="B171" s="11">
        <v>58474896</v>
      </c>
      <c r="C171" s="11">
        <f t="shared" si="15"/>
        <v>64728519</v>
      </c>
      <c r="E171">
        <f t="shared" si="11"/>
        <v>-6253623</v>
      </c>
      <c r="F171">
        <f t="shared" si="12"/>
        <v>6253623</v>
      </c>
      <c r="G171">
        <f t="shared" si="13"/>
        <v>39107800626129</v>
      </c>
      <c r="H171" s="7">
        <f t="shared" si="14"/>
        <v>0.10694543176271745</v>
      </c>
    </row>
    <row r="172" spans="1:8" x14ac:dyDescent="0.25">
      <c r="A172" s="3">
        <v>42064</v>
      </c>
      <c r="B172" s="10">
        <v>74237229</v>
      </c>
      <c r="C172" s="10">
        <f t="shared" si="15"/>
        <v>65818582.333333336</v>
      </c>
      <c r="E172">
        <f t="shared" si="11"/>
        <v>8418646.6666666642</v>
      </c>
      <c r="F172">
        <f t="shared" si="12"/>
        <v>8418646.6666666642</v>
      </c>
      <c r="G172">
        <f t="shared" si="13"/>
        <v>70873611698177.734</v>
      </c>
      <c r="H172" s="7">
        <f t="shared" si="14"/>
        <v>0.11340195182482719</v>
      </c>
    </row>
    <row r="173" spans="1:8" x14ac:dyDescent="0.25">
      <c r="A173" s="4">
        <v>42095</v>
      </c>
      <c r="B173" s="11">
        <v>71278694</v>
      </c>
      <c r="C173" s="11">
        <f t="shared" si="15"/>
        <v>67996939.666666672</v>
      </c>
      <c r="E173">
        <f t="shared" si="11"/>
        <v>3281754.3333333284</v>
      </c>
      <c r="F173">
        <f t="shared" si="12"/>
        <v>3281754.3333333284</v>
      </c>
      <c r="G173">
        <f t="shared" si="13"/>
        <v>10769911504352.078</v>
      </c>
      <c r="H173" s="7">
        <f t="shared" si="14"/>
        <v>4.6041168113059541E-2</v>
      </c>
    </row>
    <row r="174" spans="1:8" x14ac:dyDescent="0.25">
      <c r="A174" s="3">
        <v>42125</v>
      </c>
      <c r="B174" s="10">
        <v>75712694</v>
      </c>
      <c r="C174" s="10">
        <f t="shared" si="15"/>
        <v>73742872.333333328</v>
      </c>
      <c r="E174">
        <f t="shared" si="11"/>
        <v>1969821.6666666716</v>
      </c>
      <c r="F174">
        <f t="shared" si="12"/>
        <v>1969821.6666666716</v>
      </c>
      <c r="G174">
        <f t="shared" si="13"/>
        <v>3880197398469.4639</v>
      </c>
      <c r="H174" s="7">
        <f t="shared" si="14"/>
        <v>2.601705952593196E-2</v>
      </c>
    </row>
    <row r="175" spans="1:8" x14ac:dyDescent="0.25">
      <c r="A175" s="4">
        <v>42156</v>
      </c>
      <c r="B175" s="11">
        <v>80063355</v>
      </c>
      <c r="C175" s="11">
        <f t="shared" si="15"/>
        <v>75684914.333333328</v>
      </c>
      <c r="E175">
        <f t="shared" si="11"/>
        <v>4378440.6666666716</v>
      </c>
      <c r="F175">
        <f t="shared" si="12"/>
        <v>4378440.6666666716</v>
      </c>
      <c r="G175">
        <f t="shared" si="13"/>
        <v>19170742671520.488</v>
      </c>
      <c r="H175" s="7">
        <f t="shared" si="14"/>
        <v>5.4687199489287845E-2</v>
      </c>
    </row>
    <row r="176" spans="1:8" x14ac:dyDescent="0.25">
      <c r="A176" s="3">
        <v>42186</v>
      </c>
      <c r="B176" s="10">
        <v>84404540</v>
      </c>
      <c r="C176" s="10">
        <f t="shared" si="15"/>
        <v>80060196.333333328</v>
      </c>
      <c r="E176">
        <f t="shared" si="11"/>
        <v>4344343.6666666716</v>
      </c>
      <c r="F176">
        <f t="shared" si="12"/>
        <v>4344343.6666666716</v>
      </c>
      <c r="G176">
        <f t="shared" si="13"/>
        <v>18873321894106.82</v>
      </c>
      <c r="H176" s="7">
        <f t="shared" si="14"/>
        <v>5.1470497519051361E-2</v>
      </c>
    </row>
    <row r="177" spans="1:8" x14ac:dyDescent="0.25">
      <c r="A177" s="4">
        <v>42217</v>
      </c>
      <c r="B177" s="11">
        <v>81957560</v>
      </c>
      <c r="C177" s="11">
        <f t="shared" si="15"/>
        <v>82141818.333333328</v>
      </c>
      <c r="E177">
        <f t="shared" si="11"/>
        <v>-184258.33333332837</v>
      </c>
      <c r="F177">
        <f t="shared" si="12"/>
        <v>184258.33333332837</v>
      </c>
      <c r="G177">
        <f t="shared" si="13"/>
        <v>33951133402.775948</v>
      </c>
      <c r="H177" s="7">
        <f t="shared" si="14"/>
        <v>2.2482164346196783E-3</v>
      </c>
    </row>
    <row r="178" spans="1:8" x14ac:dyDescent="0.25">
      <c r="A178" s="3">
        <v>42248</v>
      </c>
      <c r="B178" s="10">
        <v>69028870</v>
      </c>
      <c r="C178" s="10">
        <f t="shared" si="15"/>
        <v>78463656.666666672</v>
      </c>
      <c r="E178">
        <f t="shared" si="11"/>
        <v>-9434786.6666666716</v>
      </c>
      <c r="F178">
        <f t="shared" si="12"/>
        <v>9434786.6666666716</v>
      </c>
      <c r="G178">
        <f t="shared" si="13"/>
        <v>89015199445511.203</v>
      </c>
      <c r="H178" s="7">
        <f t="shared" si="14"/>
        <v>0.13667885142356628</v>
      </c>
    </row>
    <row r="179" spans="1:8" x14ac:dyDescent="0.25">
      <c r="A179" s="4">
        <v>42278</v>
      </c>
      <c r="B179" s="11">
        <v>71887841</v>
      </c>
      <c r="C179" s="11">
        <f t="shared" si="15"/>
        <v>74291423.666666672</v>
      </c>
      <c r="E179">
        <f t="shared" si="11"/>
        <v>-2403582.6666666716</v>
      </c>
      <c r="F179">
        <f t="shared" si="12"/>
        <v>2403582.6666666716</v>
      </c>
      <c r="G179">
        <f t="shared" si="13"/>
        <v>5777209635500.4688</v>
      </c>
      <c r="H179" s="7">
        <f t="shared" si="14"/>
        <v>3.3435176703479959E-2</v>
      </c>
    </row>
    <row r="180" spans="1:8" x14ac:dyDescent="0.25">
      <c r="A180" s="3">
        <v>42309</v>
      </c>
      <c r="B180" s="10">
        <v>65654285</v>
      </c>
      <c r="C180" s="10">
        <f t="shared" si="15"/>
        <v>68856998.666666672</v>
      </c>
      <c r="E180">
        <f t="shared" si="11"/>
        <v>-3202713.6666666716</v>
      </c>
      <c r="F180">
        <f t="shared" si="12"/>
        <v>3202713.6666666716</v>
      </c>
      <c r="G180">
        <f t="shared" si="13"/>
        <v>10257374830653.477</v>
      </c>
      <c r="H180" s="7">
        <f t="shared" si="14"/>
        <v>4.8781487250476818E-2</v>
      </c>
    </row>
    <row r="181" spans="1:8" x14ac:dyDescent="0.25">
      <c r="A181" s="4">
        <v>42339</v>
      </c>
      <c r="B181" s="11">
        <v>72233639</v>
      </c>
      <c r="C181" s="11">
        <f t="shared" si="15"/>
        <v>69925255</v>
      </c>
      <c r="E181">
        <f t="shared" si="11"/>
        <v>2308384</v>
      </c>
      <c r="F181">
        <f t="shared" si="12"/>
        <v>2308384</v>
      </c>
      <c r="G181">
        <f t="shared" si="13"/>
        <v>5328636691456</v>
      </c>
      <c r="H181" s="7">
        <f t="shared" si="14"/>
        <v>3.1957188256845265E-2</v>
      </c>
    </row>
    <row r="182" spans="1:8" x14ac:dyDescent="0.25">
      <c r="A182" s="3">
        <v>42370</v>
      </c>
      <c r="B182" s="10">
        <v>66538437</v>
      </c>
      <c r="C182" s="10">
        <f t="shared" si="15"/>
        <v>68142120.333333328</v>
      </c>
      <c r="E182">
        <f t="shared" si="11"/>
        <v>-1603683.3333333284</v>
      </c>
      <c r="F182">
        <f t="shared" si="12"/>
        <v>1603683.3333333284</v>
      </c>
      <c r="G182">
        <f t="shared" si="13"/>
        <v>2571800233611.0952</v>
      </c>
      <c r="H182" s="7">
        <f t="shared" si="14"/>
        <v>2.4101608117625732E-2</v>
      </c>
    </row>
    <row r="183" spans="1:8" x14ac:dyDescent="0.25">
      <c r="A183" s="4">
        <v>42401</v>
      </c>
      <c r="B183" s="11">
        <v>60331344</v>
      </c>
      <c r="C183" s="11">
        <f t="shared" si="15"/>
        <v>66367806.666666664</v>
      </c>
      <c r="E183">
        <f t="shared" si="11"/>
        <v>-6036462.6666666642</v>
      </c>
      <c r="F183">
        <f t="shared" si="12"/>
        <v>6036462.6666666642</v>
      </c>
      <c r="G183">
        <f t="shared" si="13"/>
        <v>36438881526060.414</v>
      </c>
      <c r="H183" s="7">
        <f t="shared" si="14"/>
        <v>0.10005516645985317</v>
      </c>
    </row>
    <row r="184" spans="1:8" x14ac:dyDescent="0.25">
      <c r="A184" s="3">
        <v>42430</v>
      </c>
      <c r="B184" s="10">
        <v>76271051</v>
      </c>
      <c r="C184" s="10">
        <f t="shared" si="15"/>
        <v>67713610.666666672</v>
      </c>
      <c r="E184">
        <f t="shared" si="11"/>
        <v>8557440.3333333284</v>
      </c>
      <c r="F184">
        <f t="shared" si="12"/>
        <v>8557440.3333333284</v>
      </c>
      <c r="G184">
        <f t="shared" si="13"/>
        <v>73229785058560.031</v>
      </c>
      <c r="H184" s="7">
        <f t="shared" si="14"/>
        <v>0.11219775027530862</v>
      </c>
    </row>
    <row r="185" spans="1:8" x14ac:dyDescent="0.25">
      <c r="A185" s="4">
        <v>42461</v>
      </c>
      <c r="B185" s="11">
        <v>73607258</v>
      </c>
      <c r="C185" s="11">
        <f t="shared" si="15"/>
        <v>70069884.333333328</v>
      </c>
      <c r="E185">
        <f t="shared" si="11"/>
        <v>3537373.6666666716</v>
      </c>
      <c r="F185">
        <f t="shared" si="12"/>
        <v>3537373.6666666716</v>
      </c>
      <c r="G185">
        <f t="shared" si="13"/>
        <v>12513012457626.813</v>
      </c>
      <c r="H185" s="7">
        <f t="shared" si="14"/>
        <v>4.8057403071130184E-2</v>
      </c>
    </row>
    <row r="186" spans="1:8" x14ac:dyDescent="0.25">
      <c r="A186" s="3">
        <v>42491</v>
      </c>
      <c r="B186" s="10">
        <v>78502373</v>
      </c>
      <c r="C186" s="10">
        <f t="shared" si="15"/>
        <v>76126894</v>
      </c>
      <c r="E186">
        <f t="shared" si="11"/>
        <v>2375479</v>
      </c>
      <c r="F186">
        <f t="shared" si="12"/>
        <v>2375479</v>
      </c>
      <c r="G186">
        <f t="shared" si="13"/>
        <v>5642900479441</v>
      </c>
      <c r="H186" s="7">
        <f t="shared" si="14"/>
        <v>3.0259964243373891E-2</v>
      </c>
    </row>
    <row r="187" spans="1:8" x14ac:dyDescent="0.25">
      <c r="A187" s="4">
        <v>42522</v>
      </c>
      <c r="B187" s="11">
        <v>83253406</v>
      </c>
      <c r="C187" s="11">
        <f t="shared" si="15"/>
        <v>78454345.666666672</v>
      </c>
      <c r="E187">
        <f t="shared" si="11"/>
        <v>4799060.3333333284</v>
      </c>
      <c r="F187">
        <f t="shared" si="12"/>
        <v>4799060.3333333284</v>
      </c>
      <c r="G187">
        <f t="shared" si="13"/>
        <v>23030980082973.398</v>
      </c>
      <c r="H187" s="7">
        <f t="shared" si="14"/>
        <v>5.764401198592798E-2</v>
      </c>
    </row>
    <row r="188" spans="1:8" x14ac:dyDescent="0.25">
      <c r="A188" s="3">
        <v>42552</v>
      </c>
      <c r="B188" s="10">
        <v>88951664</v>
      </c>
      <c r="C188" s="10">
        <f t="shared" si="15"/>
        <v>83569147.666666672</v>
      </c>
      <c r="E188">
        <f t="shared" si="11"/>
        <v>5382516.3333333284</v>
      </c>
      <c r="F188">
        <f t="shared" si="12"/>
        <v>5382516.3333333284</v>
      </c>
      <c r="G188">
        <f t="shared" si="13"/>
        <v>28971482078600.059</v>
      </c>
      <c r="H188" s="7">
        <f t="shared" si="14"/>
        <v>6.0510574971743399E-2</v>
      </c>
    </row>
    <row r="189" spans="1:8" x14ac:dyDescent="0.25">
      <c r="A189" s="4">
        <v>42583</v>
      </c>
      <c r="B189" s="11">
        <v>85855967</v>
      </c>
      <c r="C189" s="11">
        <f t="shared" si="15"/>
        <v>86020345.666666672</v>
      </c>
      <c r="E189">
        <f t="shared" si="11"/>
        <v>-164378.66666667163</v>
      </c>
      <c r="F189">
        <f t="shared" si="12"/>
        <v>164378.66666667163</v>
      </c>
      <c r="G189">
        <f t="shared" si="13"/>
        <v>27020346055.112743</v>
      </c>
      <c r="H189" s="7">
        <f t="shared" si="14"/>
        <v>1.9145863987143914E-3</v>
      </c>
    </row>
    <row r="190" spans="1:8" x14ac:dyDescent="0.25">
      <c r="A190" s="3">
        <v>42614</v>
      </c>
      <c r="B190" s="10">
        <v>73017733</v>
      </c>
      <c r="C190" s="10">
        <f t="shared" si="15"/>
        <v>82608454.666666672</v>
      </c>
      <c r="E190">
        <f t="shared" si="11"/>
        <v>-9590721.6666666716</v>
      </c>
      <c r="F190">
        <f t="shared" si="12"/>
        <v>9590721.6666666716</v>
      </c>
      <c r="G190">
        <f t="shared" si="13"/>
        <v>91981942087469.547</v>
      </c>
      <c r="H190" s="7">
        <f t="shared" si="14"/>
        <v>0.13134784212852338</v>
      </c>
    </row>
    <row r="191" spans="1:8" x14ac:dyDescent="0.25">
      <c r="A191" s="4">
        <v>42644</v>
      </c>
      <c r="B191" s="11">
        <v>76678108</v>
      </c>
      <c r="C191" s="11">
        <f t="shared" si="15"/>
        <v>78517269.333333328</v>
      </c>
      <c r="E191">
        <f t="shared" si="11"/>
        <v>-1839161.3333333284</v>
      </c>
      <c r="F191">
        <f t="shared" si="12"/>
        <v>1839161.3333333284</v>
      </c>
      <c r="G191">
        <f t="shared" si="13"/>
        <v>3382514410028.4263</v>
      </c>
      <c r="H191" s="7">
        <f t="shared" si="14"/>
        <v>2.3985481401462439E-2</v>
      </c>
    </row>
    <row r="192" spans="1:8" x14ac:dyDescent="0.25">
      <c r="A192" s="3">
        <v>42675</v>
      </c>
      <c r="B192" s="10">
        <v>70460064</v>
      </c>
      <c r="C192" s="10">
        <f t="shared" si="15"/>
        <v>73385301.666666672</v>
      </c>
      <c r="E192">
        <f t="shared" si="11"/>
        <v>-2925237.6666666716</v>
      </c>
      <c r="F192">
        <f t="shared" si="12"/>
        <v>2925237.6666666716</v>
      </c>
      <c r="G192">
        <f t="shared" si="13"/>
        <v>8557015406485.4736</v>
      </c>
      <c r="H192" s="7">
        <f t="shared" si="14"/>
        <v>4.1516250491436847E-2</v>
      </c>
    </row>
    <row r="193" spans="1:8" x14ac:dyDescent="0.25">
      <c r="A193" s="4">
        <v>42705</v>
      </c>
      <c r="B193" s="11">
        <v>75327877</v>
      </c>
      <c r="C193" s="11">
        <f t="shared" si="15"/>
        <v>74155349.666666672</v>
      </c>
      <c r="E193">
        <f t="shared" si="11"/>
        <v>1172527.3333333284</v>
      </c>
      <c r="F193">
        <f t="shared" si="12"/>
        <v>1172527.3333333284</v>
      </c>
      <c r="G193">
        <f t="shared" si="13"/>
        <v>1374820347413.7661</v>
      </c>
      <c r="H193" s="7">
        <f t="shared" si="14"/>
        <v>1.5565649531491886E-2</v>
      </c>
    </row>
    <row r="194" spans="1:8" ht="15.75" thickBot="1" x14ac:dyDescent="0.3">
      <c r="D194" s="8" t="s">
        <v>7</v>
      </c>
      <c r="E194" s="8">
        <f>SUM(E2:E193)</f>
        <v>73734883.333333313</v>
      </c>
      <c r="F194" s="8">
        <f t="shared" ref="F194:H194" si="16">SUM(F2:F193)</f>
        <v>702972162.66666627</v>
      </c>
      <c r="G194" s="8">
        <f t="shared" si="16"/>
        <v>6424663290756884</v>
      </c>
      <c r="H194" s="8">
        <f t="shared" si="16"/>
        <v>11.259183169745242</v>
      </c>
    </row>
    <row r="195" spans="1:8" ht="15.75" thickTop="1" x14ac:dyDescent="0.25">
      <c r="A195">
        <f>COUNT(A2:A193)</f>
        <v>192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7F6195-A628-4BBC-B1B3-975081B1A466}">
  <dimension ref="A1:M195"/>
  <sheetViews>
    <sheetView workbookViewId="0">
      <selection activeCell="N6" sqref="N6"/>
    </sheetView>
  </sheetViews>
  <sheetFormatPr defaultRowHeight="15" x14ac:dyDescent="0.25"/>
  <cols>
    <col min="1" max="1" width="14.7109375" customWidth="1"/>
    <col min="2" max="2" width="25" customWidth="1"/>
    <col min="3" max="3" width="15.28515625" bestFit="1" customWidth="1"/>
    <col min="5" max="5" width="12.7109375" bestFit="1" customWidth="1"/>
    <col min="6" max="6" width="11" bestFit="1" customWidth="1"/>
    <col min="7" max="7" width="12" bestFit="1" customWidth="1"/>
    <col min="8" max="8" width="14.7109375" customWidth="1"/>
    <col min="12" max="12" width="12.7109375" bestFit="1" customWidth="1"/>
    <col min="13" max="13" width="11.7109375" customWidth="1"/>
    <col min="15" max="15" width="12.42578125" bestFit="1" customWidth="1"/>
    <col min="16" max="16" width="13.28515625" customWidth="1"/>
    <col min="18" max="18" width="26.85546875" bestFit="1" customWidth="1"/>
  </cols>
  <sheetData>
    <row r="1" spans="1:13" ht="75" x14ac:dyDescent="0.25">
      <c r="A1" s="1" t="s">
        <v>0</v>
      </c>
      <c r="B1" s="2" t="s">
        <v>1</v>
      </c>
      <c r="C1" s="2" t="s">
        <v>2</v>
      </c>
      <c r="E1" s="6" t="s">
        <v>3</v>
      </c>
      <c r="F1" s="6" t="s">
        <v>4</v>
      </c>
      <c r="G1" s="6" t="s">
        <v>5</v>
      </c>
      <c r="H1" s="6" t="s">
        <v>6</v>
      </c>
      <c r="J1" s="9" t="s">
        <v>8</v>
      </c>
      <c r="K1" s="9" t="s">
        <v>9</v>
      </c>
      <c r="L1" s="9" t="s">
        <v>10</v>
      </c>
      <c r="M1" s="9" t="s">
        <v>11</v>
      </c>
    </row>
    <row r="2" spans="1:13" x14ac:dyDescent="0.25">
      <c r="A2" s="3">
        <v>36892</v>
      </c>
      <c r="B2" s="10">
        <v>49843099</v>
      </c>
      <c r="C2" s="10"/>
      <c r="J2">
        <f>E194/(192-4)</f>
        <v>179784.8202127663</v>
      </c>
      <c r="K2">
        <f>F194/(192-4)</f>
        <v>5308383.7159574479</v>
      </c>
      <c r="L2">
        <f>G194/(192-4)</f>
        <v>36136683195989.594</v>
      </c>
      <c r="M2" s="7">
        <f>H194/(192-4)</f>
        <v>8.2355455277832196E-2</v>
      </c>
    </row>
    <row r="3" spans="1:13" x14ac:dyDescent="0.25">
      <c r="A3" s="4">
        <v>36923</v>
      </c>
      <c r="B3" s="11">
        <v>49931931</v>
      </c>
      <c r="C3" s="11"/>
      <c r="H3" s="7"/>
    </row>
    <row r="4" spans="1:13" x14ac:dyDescent="0.25">
      <c r="A4" s="3">
        <v>36951</v>
      </c>
      <c r="B4" s="10">
        <v>61478163</v>
      </c>
      <c r="C4" s="10"/>
      <c r="H4" s="7"/>
    </row>
    <row r="5" spans="1:13" x14ac:dyDescent="0.25">
      <c r="A5" s="4">
        <v>36982</v>
      </c>
      <c r="B5" s="11">
        <v>58981617</v>
      </c>
      <c r="C5" s="11"/>
      <c r="H5" s="7"/>
    </row>
    <row r="6" spans="1:13" x14ac:dyDescent="0.25">
      <c r="A6" s="3">
        <v>37012</v>
      </c>
      <c r="B6" s="10">
        <v>61223861</v>
      </c>
      <c r="C6" s="10">
        <f>AVERAGE(B2:B6)</f>
        <v>56291734.200000003</v>
      </c>
      <c r="E6">
        <f t="shared" ref="E6:E67" si="0">B6-C6</f>
        <v>4932126.799999997</v>
      </c>
      <c r="F6">
        <f t="shared" ref="F6:F67" si="1">ABS(B6-C6)</f>
        <v>4932126.799999997</v>
      </c>
      <c r="G6">
        <f t="shared" ref="G6:G67" si="2">F6^2</f>
        <v>24325874771278.211</v>
      </c>
      <c r="H6" s="7">
        <f t="shared" ref="H6:H67" si="3">F6/B6</f>
        <v>8.0558898433406495E-2</v>
      </c>
    </row>
    <row r="7" spans="1:13" x14ac:dyDescent="0.25">
      <c r="A7" s="4">
        <v>37043</v>
      </c>
      <c r="B7" s="11">
        <v>65601574</v>
      </c>
      <c r="C7" s="10">
        <f t="shared" ref="C7:C70" si="4">AVERAGE(B3:B7)</f>
        <v>59443429.200000003</v>
      </c>
      <c r="E7">
        <f t="shared" si="0"/>
        <v>6158144.799999997</v>
      </c>
      <c r="F7">
        <f t="shared" si="1"/>
        <v>6158144.799999997</v>
      </c>
      <c r="G7">
        <f t="shared" si="2"/>
        <v>37922747377767</v>
      </c>
      <c r="H7" s="7">
        <f t="shared" si="3"/>
        <v>9.3871906183226592E-2</v>
      </c>
    </row>
    <row r="8" spans="1:13" x14ac:dyDescent="0.25">
      <c r="A8" s="3">
        <v>37073</v>
      </c>
      <c r="B8" s="10">
        <v>67898320</v>
      </c>
      <c r="C8" s="10">
        <f t="shared" si="4"/>
        <v>63036707</v>
      </c>
      <c r="E8">
        <f t="shared" si="0"/>
        <v>4861613</v>
      </c>
      <c r="F8">
        <f t="shared" si="1"/>
        <v>4861613</v>
      </c>
      <c r="G8">
        <f t="shared" si="2"/>
        <v>23635280961769</v>
      </c>
      <c r="H8" s="7">
        <f t="shared" si="3"/>
        <v>7.1601373936792542E-2</v>
      </c>
    </row>
    <row r="9" spans="1:13" x14ac:dyDescent="0.25">
      <c r="A9" s="4">
        <v>37104</v>
      </c>
      <c r="B9" s="11">
        <v>67028338</v>
      </c>
      <c r="C9" s="10">
        <f t="shared" si="4"/>
        <v>64146742</v>
      </c>
      <c r="E9">
        <f t="shared" si="0"/>
        <v>2881596</v>
      </c>
      <c r="F9">
        <f t="shared" si="1"/>
        <v>2881596</v>
      </c>
      <c r="G9">
        <f t="shared" si="2"/>
        <v>8303595507216</v>
      </c>
      <c r="H9" s="7">
        <f t="shared" si="3"/>
        <v>4.2990712376010279E-2</v>
      </c>
    </row>
    <row r="10" spans="1:13" x14ac:dyDescent="0.25">
      <c r="A10" s="3">
        <v>37135</v>
      </c>
      <c r="B10" s="10">
        <v>56441629</v>
      </c>
      <c r="C10" s="10">
        <f t="shared" si="4"/>
        <v>63638744.399999999</v>
      </c>
      <c r="E10">
        <f t="shared" si="0"/>
        <v>-7197115.3999999985</v>
      </c>
      <c r="F10">
        <f t="shared" si="1"/>
        <v>7197115.3999999985</v>
      </c>
      <c r="G10">
        <f t="shared" si="2"/>
        <v>51798470080917.141</v>
      </c>
      <c r="H10" s="7">
        <f t="shared" si="3"/>
        <v>0.1275143104037624</v>
      </c>
    </row>
    <row r="11" spans="1:13" x14ac:dyDescent="0.25">
      <c r="A11" s="4">
        <v>37165</v>
      </c>
      <c r="B11" s="11">
        <v>58834210</v>
      </c>
      <c r="C11" s="10">
        <f t="shared" si="4"/>
        <v>63160814.200000003</v>
      </c>
      <c r="E11">
        <f t="shared" si="0"/>
        <v>-4326604.200000003</v>
      </c>
      <c r="F11">
        <f t="shared" si="1"/>
        <v>4326604.200000003</v>
      </c>
      <c r="G11">
        <f t="shared" si="2"/>
        <v>18719503903457.664</v>
      </c>
      <c r="H11" s="7">
        <f t="shared" si="3"/>
        <v>7.3538918938488393E-2</v>
      </c>
    </row>
    <row r="12" spans="1:13" x14ac:dyDescent="0.25">
      <c r="A12" s="3">
        <v>37196</v>
      </c>
      <c r="B12" s="10">
        <v>56283261</v>
      </c>
      <c r="C12" s="10">
        <f t="shared" si="4"/>
        <v>61297151.600000001</v>
      </c>
      <c r="E12">
        <f t="shared" si="0"/>
        <v>-5013890.6000000015</v>
      </c>
      <c r="F12">
        <f t="shared" si="1"/>
        <v>5013890.6000000015</v>
      </c>
      <c r="G12">
        <f t="shared" si="2"/>
        <v>25139098948768.375</v>
      </c>
      <c r="H12" s="7">
        <f t="shared" si="3"/>
        <v>8.9083157424016374E-2</v>
      </c>
    </row>
    <row r="13" spans="1:13" x14ac:dyDescent="0.25">
      <c r="A13" s="4">
        <v>37226</v>
      </c>
      <c r="B13" s="11">
        <v>55380280</v>
      </c>
      <c r="C13" s="10">
        <f t="shared" si="4"/>
        <v>58793543.600000001</v>
      </c>
      <c r="E13">
        <f t="shared" si="0"/>
        <v>-3413263.6000000015</v>
      </c>
      <c r="F13">
        <f t="shared" si="1"/>
        <v>3413263.6000000015</v>
      </c>
      <c r="G13">
        <f t="shared" si="2"/>
        <v>11650368403084.971</v>
      </c>
      <c r="H13" s="7">
        <f t="shared" si="3"/>
        <v>6.1633195065102626E-2</v>
      </c>
    </row>
    <row r="14" spans="1:13" x14ac:dyDescent="0.25">
      <c r="A14" s="3">
        <v>37257</v>
      </c>
      <c r="B14" s="10">
        <v>53129922</v>
      </c>
      <c r="C14" s="10">
        <f t="shared" si="4"/>
        <v>56013860.399999999</v>
      </c>
      <c r="E14">
        <f t="shared" si="0"/>
        <v>-2883938.3999999985</v>
      </c>
      <c r="F14">
        <f t="shared" si="1"/>
        <v>2883938.3999999985</v>
      </c>
      <c r="G14">
        <f t="shared" si="2"/>
        <v>8317100694994.5518</v>
      </c>
      <c r="H14" s="7">
        <f t="shared" si="3"/>
        <v>5.4280870203423197E-2</v>
      </c>
    </row>
    <row r="15" spans="1:13" x14ac:dyDescent="0.25">
      <c r="A15" s="4">
        <v>37288</v>
      </c>
      <c r="B15" s="11">
        <v>49992995</v>
      </c>
      <c r="C15" s="10">
        <f t="shared" si="4"/>
        <v>54724133.600000001</v>
      </c>
      <c r="E15">
        <f t="shared" si="0"/>
        <v>-4731138.6000000015</v>
      </c>
      <c r="F15">
        <f t="shared" si="1"/>
        <v>4731138.6000000015</v>
      </c>
      <c r="G15">
        <f t="shared" si="2"/>
        <v>22383672452409.973</v>
      </c>
      <c r="H15" s="7">
        <f t="shared" si="3"/>
        <v>9.4636030507874183E-2</v>
      </c>
    </row>
    <row r="16" spans="1:13" x14ac:dyDescent="0.25">
      <c r="A16" s="3">
        <v>37316</v>
      </c>
      <c r="B16" s="10">
        <v>62323049</v>
      </c>
      <c r="C16" s="10">
        <f t="shared" si="4"/>
        <v>55421901.399999999</v>
      </c>
      <c r="E16">
        <f t="shared" si="0"/>
        <v>6901147.6000000015</v>
      </c>
      <c r="F16">
        <f t="shared" si="1"/>
        <v>6901147.6000000015</v>
      </c>
      <c r="G16">
        <f t="shared" si="2"/>
        <v>47625838196985.781</v>
      </c>
      <c r="H16" s="7">
        <f t="shared" si="3"/>
        <v>0.11073186743479128</v>
      </c>
    </row>
    <row r="17" spans="1:8" x14ac:dyDescent="0.25">
      <c r="A17" s="4">
        <v>37347</v>
      </c>
      <c r="B17" s="11">
        <v>59801567</v>
      </c>
      <c r="C17" s="10">
        <f t="shared" si="4"/>
        <v>56125562.600000001</v>
      </c>
      <c r="E17">
        <f t="shared" si="0"/>
        <v>3676004.3999999985</v>
      </c>
      <c r="F17">
        <f t="shared" si="1"/>
        <v>3676004.3999999985</v>
      </c>
      <c r="G17">
        <f t="shared" si="2"/>
        <v>13513008348819.35</v>
      </c>
      <c r="H17" s="7">
        <f t="shared" si="3"/>
        <v>6.1470034723337577E-2</v>
      </c>
    </row>
    <row r="18" spans="1:8" x14ac:dyDescent="0.25">
      <c r="A18" s="3">
        <v>37377</v>
      </c>
      <c r="B18" s="10">
        <v>60246478</v>
      </c>
      <c r="C18" s="10">
        <f t="shared" si="4"/>
        <v>57098802.200000003</v>
      </c>
      <c r="E18">
        <f t="shared" si="0"/>
        <v>3147675.799999997</v>
      </c>
      <c r="F18">
        <f t="shared" si="1"/>
        <v>3147675.799999997</v>
      </c>
      <c r="G18">
        <f t="shared" si="2"/>
        <v>9907862941905.6211</v>
      </c>
      <c r="H18" s="7">
        <f t="shared" si="3"/>
        <v>5.2246635894632659E-2</v>
      </c>
    </row>
    <row r="19" spans="1:8" x14ac:dyDescent="0.25">
      <c r="A19" s="4">
        <v>37408</v>
      </c>
      <c r="B19" s="11">
        <v>64987598</v>
      </c>
      <c r="C19" s="10">
        <f t="shared" si="4"/>
        <v>59470337.399999999</v>
      </c>
      <c r="E19">
        <f t="shared" si="0"/>
        <v>5517260.6000000015</v>
      </c>
      <c r="F19">
        <f t="shared" si="1"/>
        <v>5517260.6000000015</v>
      </c>
      <c r="G19">
        <f t="shared" si="2"/>
        <v>30440164528312.375</v>
      </c>
      <c r="H19" s="7">
        <f t="shared" si="3"/>
        <v>8.4897130680226113E-2</v>
      </c>
    </row>
    <row r="20" spans="1:8" x14ac:dyDescent="0.25">
      <c r="A20" s="3">
        <v>37438</v>
      </c>
      <c r="B20" s="10">
        <v>68573410</v>
      </c>
      <c r="C20" s="10">
        <f t="shared" si="4"/>
        <v>63186420.399999999</v>
      </c>
      <c r="E20">
        <f t="shared" si="0"/>
        <v>5386989.6000000015</v>
      </c>
      <c r="F20">
        <f t="shared" si="1"/>
        <v>5386989.6000000015</v>
      </c>
      <c r="G20">
        <f t="shared" si="2"/>
        <v>29019656950508.176</v>
      </c>
      <c r="H20" s="7">
        <f t="shared" si="3"/>
        <v>7.8557995001269462E-2</v>
      </c>
    </row>
    <row r="21" spans="1:8" x14ac:dyDescent="0.25">
      <c r="A21" s="4">
        <v>37469</v>
      </c>
      <c r="B21" s="11">
        <v>69003617</v>
      </c>
      <c r="C21" s="10">
        <f t="shared" si="4"/>
        <v>64522534</v>
      </c>
      <c r="E21">
        <f t="shared" si="0"/>
        <v>4481083</v>
      </c>
      <c r="F21">
        <f t="shared" si="1"/>
        <v>4481083</v>
      </c>
      <c r="G21">
        <f t="shared" si="2"/>
        <v>20080104852889</v>
      </c>
      <c r="H21" s="7">
        <f t="shared" si="3"/>
        <v>6.4939827719465784E-2</v>
      </c>
    </row>
    <row r="22" spans="1:8" x14ac:dyDescent="0.25">
      <c r="A22" s="3">
        <v>37500</v>
      </c>
      <c r="B22" s="10">
        <v>39106905</v>
      </c>
      <c r="C22" s="10">
        <f t="shared" si="4"/>
        <v>60383601.600000001</v>
      </c>
      <c r="E22">
        <f t="shared" si="0"/>
        <v>-21276696.600000001</v>
      </c>
      <c r="F22">
        <f t="shared" si="1"/>
        <v>21276696.600000001</v>
      </c>
      <c r="G22">
        <f t="shared" si="2"/>
        <v>452697818208451.63</v>
      </c>
      <c r="H22" s="7">
        <f t="shared" si="3"/>
        <v>0.54406495732658977</v>
      </c>
    </row>
    <row r="23" spans="1:8" x14ac:dyDescent="0.25">
      <c r="A23" s="4">
        <v>37530</v>
      </c>
      <c r="B23" s="11">
        <v>44271037</v>
      </c>
      <c r="C23" s="10">
        <f t="shared" si="4"/>
        <v>57188513.399999999</v>
      </c>
      <c r="E23">
        <f t="shared" si="0"/>
        <v>-12917476.399999999</v>
      </c>
      <c r="F23">
        <f t="shared" si="1"/>
        <v>12917476.399999999</v>
      </c>
      <c r="G23">
        <f t="shared" si="2"/>
        <v>166861196544556.91</v>
      </c>
      <c r="H23" s="7">
        <f t="shared" si="3"/>
        <v>0.29178165399649436</v>
      </c>
    </row>
    <row r="24" spans="1:8" x14ac:dyDescent="0.25">
      <c r="A24" s="3">
        <v>37561</v>
      </c>
      <c r="B24" s="10">
        <v>45245063</v>
      </c>
      <c r="C24" s="10">
        <f t="shared" si="4"/>
        <v>53240006.399999999</v>
      </c>
      <c r="E24">
        <f t="shared" si="0"/>
        <v>-7994943.3999999985</v>
      </c>
      <c r="F24">
        <f t="shared" si="1"/>
        <v>7994943.3999999985</v>
      </c>
      <c r="G24">
        <f t="shared" si="2"/>
        <v>63919119969203.539</v>
      </c>
      <c r="H24" s="7">
        <f t="shared" si="3"/>
        <v>0.17670311123226856</v>
      </c>
    </row>
    <row r="25" spans="1:8" x14ac:dyDescent="0.25">
      <c r="A25" s="4">
        <v>37591</v>
      </c>
      <c r="B25" s="11">
        <v>48167518</v>
      </c>
      <c r="C25" s="10">
        <f t="shared" si="4"/>
        <v>49158828</v>
      </c>
      <c r="E25">
        <f t="shared" si="0"/>
        <v>-991310</v>
      </c>
      <c r="F25">
        <f t="shared" si="1"/>
        <v>991310</v>
      </c>
      <c r="G25">
        <f t="shared" si="2"/>
        <v>982695516100</v>
      </c>
      <c r="H25" s="7">
        <f t="shared" si="3"/>
        <v>2.0580466695419099E-2</v>
      </c>
    </row>
    <row r="26" spans="1:8" x14ac:dyDescent="0.25">
      <c r="A26" s="3">
        <v>37622</v>
      </c>
      <c r="B26" s="10">
        <v>46587854</v>
      </c>
      <c r="C26" s="10">
        <f t="shared" si="4"/>
        <v>44675675.399999999</v>
      </c>
      <c r="E26">
        <f t="shared" si="0"/>
        <v>1912178.6000000015</v>
      </c>
      <c r="F26">
        <f t="shared" si="1"/>
        <v>1912178.6000000015</v>
      </c>
      <c r="G26">
        <f t="shared" si="2"/>
        <v>3656426998297.9658</v>
      </c>
      <c r="H26" s="7">
        <f t="shared" si="3"/>
        <v>4.10445735491487E-2</v>
      </c>
    </row>
    <row r="27" spans="1:8" x14ac:dyDescent="0.25">
      <c r="A27" s="4">
        <v>37653</v>
      </c>
      <c r="B27" s="11">
        <v>45157584</v>
      </c>
      <c r="C27" s="10">
        <f t="shared" si="4"/>
        <v>45885811.200000003</v>
      </c>
      <c r="E27">
        <f t="shared" si="0"/>
        <v>-728227.20000000298</v>
      </c>
      <c r="F27">
        <f t="shared" si="1"/>
        <v>728227.20000000298</v>
      </c>
      <c r="G27">
        <f t="shared" si="2"/>
        <v>530314854819.84436</v>
      </c>
      <c r="H27" s="7">
        <f t="shared" si="3"/>
        <v>1.6126354324004645E-2</v>
      </c>
    </row>
    <row r="28" spans="1:8" x14ac:dyDescent="0.25">
      <c r="A28" s="3">
        <v>37681</v>
      </c>
      <c r="B28" s="10">
        <v>57423396</v>
      </c>
      <c r="C28" s="10">
        <f t="shared" si="4"/>
        <v>48516283</v>
      </c>
      <c r="E28">
        <f t="shared" si="0"/>
        <v>8907113</v>
      </c>
      <c r="F28">
        <f t="shared" si="1"/>
        <v>8907113</v>
      </c>
      <c r="G28">
        <f t="shared" si="2"/>
        <v>79336661994769</v>
      </c>
      <c r="H28" s="7">
        <f t="shared" si="3"/>
        <v>0.15511296127452998</v>
      </c>
    </row>
    <row r="29" spans="1:8" x14ac:dyDescent="0.25">
      <c r="A29" s="4">
        <v>37712</v>
      </c>
      <c r="B29" s="11">
        <v>53013179</v>
      </c>
      <c r="C29" s="10">
        <f t="shared" si="4"/>
        <v>50069906.200000003</v>
      </c>
      <c r="E29">
        <f t="shared" si="0"/>
        <v>2943272.799999997</v>
      </c>
      <c r="F29">
        <f t="shared" si="1"/>
        <v>2943272.799999997</v>
      </c>
      <c r="G29">
        <f t="shared" si="2"/>
        <v>8662854775219.8223</v>
      </c>
      <c r="H29" s="7">
        <f t="shared" si="3"/>
        <v>5.5519643521094952E-2</v>
      </c>
    </row>
    <row r="30" spans="1:8" x14ac:dyDescent="0.25">
      <c r="A30" s="3">
        <v>37742</v>
      </c>
      <c r="B30" s="10">
        <v>55663570</v>
      </c>
      <c r="C30" s="10">
        <f t="shared" si="4"/>
        <v>51569116.600000001</v>
      </c>
      <c r="E30">
        <f t="shared" si="0"/>
        <v>4094453.3999999985</v>
      </c>
      <c r="F30">
        <f t="shared" si="1"/>
        <v>4094453.3999999985</v>
      </c>
      <c r="G30">
        <f t="shared" si="2"/>
        <v>16764548644771.547</v>
      </c>
      <c r="H30" s="7">
        <f t="shared" si="3"/>
        <v>7.3557146981409902E-2</v>
      </c>
    </row>
    <row r="31" spans="1:8" x14ac:dyDescent="0.25">
      <c r="A31" s="4">
        <v>37773</v>
      </c>
      <c r="B31" s="11">
        <v>60224150</v>
      </c>
      <c r="C31" s="10">
        <f t="shared" si="4"/>
        <v>54296375.799999997</v>
      </c>
      <c r="E31">
        <f t="shared" si="0"/>
        <v>5927774.200000003</v>
      </c>
      <c r="F31">
        <f t="shared" si="1"/>
        <v>5927774.200000003</v>
      </c>
      <c r="G31">
        <f t="shared" si="2"/>
        <v>35138506966185.676</v>
      </c>
      <c r="H31" s="7">
        <f t="shared" si="3"/>
        <v>9.8428524105363097E-2</v>
      </c>
    </row>
    <row r="32" spans="1:8" x14ac:dyDescent="0.25">
      <c r="A32" s="3">
        <v>37803</v>
      </c>
      <c r="B32" s="10">
        <v>63828500</v>
      </c>
      <c r="C32" s="10">
        <f t="shared" si="4"/>
        <v>58030559</v>
      </c>
      <c r="E32">
        <f t="shared" si="0"/>
        <v>5797941</v>
      </c>
      <c r="F32">
        <f t="shared" si="1"/>
        <v>5797941</v>
      </c>
      <c r="G32">
        <f t="shared" si="2"/>
        <v>33616119839481</v>
      </c>
      <c r="H32" s="7">
        <f t="shared" si="3"/>
        <v>9.0836240864190759E-2</v>
      </c>
    </row>
    <row r="33" spans="1:8" x14ac:dyDescent="0.25">
      <c r="A33" s="4">
        <v>37834</v>
      </c>
      <c r="B33" s="11">
        <v>63657944</v>
      </c>
      <c r="C33" s="10">
        <f t="shared" si="4"/>
        <v>59277468.600000001</v>
      </c>
      <c r="E33">
        <f t="shared" si="0"/>
        <v>4380475.3999999985</v>
      </c>
      <c r="F33">
        <f t="shared" si="1"/>
        <v>4380475.3999999985</v>
      </c>
      <c r="G33">
        <f t="shared" si="2"/>
        <v>19188564730005.148</v>
      </c>
      <c r="H33" s="7">
        <f t="shared" si="3"/>
        <v>6.8812706235061541E-2</v>
      </c>
    </row>
    <row r="34" spans="1:8" x14ac:dyDescent="0.25">
      <c r="A34" s="3">
        <v>37865</v>
      </c>
      <c r="B34" s="10">
        <v>49270915</v>
      </c>
      <c r="C34" s="10">
        <f t="shared" si="4"/>
        <v>58529015.799999997</v>
      </c>
      <c r="E34">
        <f t="shared" si="0"/>
        <v>-9258100.799999997</v>
      </c>
      <c r="F34">
        <f t="shared" si="1"/>
        <v>9258100.799999997</v>
      </c>
      <c r="G34">
        <f t="shared" si="2"/>
        <v>85712430422960.578</v>
      </c>
      <c r="H34" s="7">
        <f t="shared" si="3"/>
        <v>0.18790194580311725</v>
      </c>
    </row>
    <row r="35" spans="1:8" x14ac:dyDescent="0.25">
      <c r="A35" s="4">
        <v>37895</v>
      </c>
      <c r="B35" s="11">
        <v>54019748</v>
      </c>
      <c r="C35" s="10">
        <f t="shared" si="4"/>
        <v>58200251.399999999</v>
      </c>
      <c r="E35">
        <f t="shared" si="0"/>
        <v>-4180503.3999999985</v>
      </c>
      <c r="F35">
        <f t="shared" si="1"/>
        <v>4180503.3999999985</v>
      </c>
      <c r="G35">
        <f t="shared" si="2"/>
        <v>17476608677411.547</v>
      </c>
      <c r="H35" s="7">
        <f t="shared" si="3"/>
        <v>7.7388428394741832E-2</v>
      </c>
    </row>
    <row r="36" spans="1:8" x14ac:dyDescent="0.25">
      <c r="A36" s="3">
        <v>37926</v>
      </c>
      <c r="B36" s="10">
        <v>50106815</v>
      </c>
      <c r="C36" s="10">
        <f t="shared" si="4"/>
        <v>56176784.399999999</v>
      </c>
      <c r="E36">
        <f t="shared" si="0"/>
        <v>-6069969.3999999985</v>
      </c>
      <c r="F36">
        <f t="shared" si="1"/>
        <v>6069969.3999999985</v>
      </c>
      <c r="G36">
        <f t="shared" si="2"/>
        <v>36844528516936.344</v>
      </c>
      <c r="H36" s="7">
        <f t="shared" si="3"/>
        <v>0.12114059534616196</v>
      </c>
    </row>
    <row r="37" spans="1:8" x14ac:dyDescent="0.25">
      <c r="A37" s="4">
        <v>37956</v>
      </c>
      <c r="B37" s="11">
        <v>56656595</v>
      </c>
      <c r="C37" s="10">
        <f t="shared" si="4"/>
        <v>54742403.399999999</v>
      </c>
      <c r="E37">
        <f t="shared" si="0"/>
        <v>1914191.6000000015</v>
      </c>
      <c r="F37">
        <f t="shared" si="1"/>
        <v>1914191.6000000015</v>
      </c>
      <c r="G37">
        <f t="shared" si="2"/>
        <v>3664129481510.5659</v>
      </c>
      <c r="H37" s="7">
        <f t="shared" si="3"/>
        <v>3.378585670388419E-2</v>
      </c>
    </row>
    <row r="38" spans="1:8" x14ac:dyDescent="0.25">
      <c r="A38" s="3">
        <v>37987</v>
      </c>
      <c r="B38" s="10">
        <v>51197174</v>
      </c>
      <c r="C38" s="10">
        <f t="shared" si="4"/>
        <v>52250249.399999999</v>
      </c>
      <c r="E38">
        <f t="shared" si="0"/>
        <v>-1053075.3999999985</v>
      </c>
      <c r="F38">
        <f t="shared" si="1"/>
        <v>1053075.3999999985</v>
      </c>
      <c r="G38">
        <f t="shared" si="2"/>
        <v>1108967798085.157</v>
      </c>
      <c r="H38" s="7">
        <f t="shared" si="3"/>
        <v>2.056901421941763E-2</v>
      </c>
    </row>
    <row r="39" spans="1:8" x14ac:dyDescent="0.25">
      <c r="A39" s="4">
        <v>38018</v>
      </c>
      <c r="B39" s="11">
        <v>47040806</v>
      </c>
      <c r="C39" s="10">
        <f t="shared" si="4"/>
        <v>51804227.600000001</v>
      </c>
      <c r="E39">
        <f t="shared" si="0"/>
        <v>-4763421.6000000015</v>
      </c>
      <c r="F39">
        <f t="shared" si="1"/>
        <v>4763421.6000000015</v>
      </c>
      <c r="G39">
        <f t="shared" si="2"/>
        <v>22690185339346.574</v>
      </c>
      <c r="H39" s="7">
        <f t="shared" si="3"/>
        <v>0.1012614792357087</v>
      </c>
    </row>
    <row r="40" spans="1:8" x14ac:dyDescent="0.25">
      <c r="A40" s="3">
        <v>38047</v>
      </c>
      <c r="B40" s="10">
        <v>56766580</v>
      </c>
      <c r="C40" s="10">
        <f t="shared" si="4"/>
        <v>52353594</v>
      </c>
      <c r="E40">
        <f t="shared" si="0"/>
        <v>4412986</v>
      </c>
      <c r="F40">
        <f t="shared" si="1"/>
        <v>4412986</v>
      </c>
      <c r="G40">
        <f t="shared" si="2"/>
        <v>19474445436196</v>
      </c>
      <c r="H40" s="7">
        <f t="shared" si="3"/>
        <v>7.7739155679274669E-2</v>
      </c>
    </row>
    <row r="41" spans="1:8" x14ac:dyDescent="0.25">
      <c r="A41" s="4">
        <v>38078</v>
      </c>
      <c r="B41" s="11">
        <v>51857453</v>
      </c>
      <c r="C41" s="10">
        <f t="shared" si="4"/>
        <v>52703721.600000001</v>
      </c>
      <c r="E41">
        <f t="shared" si="0"/>
        <v>-846268.60000000149</v>
      </c>
      <c r="F41">
        <f t="shared" si="1"/>
        <v>846268.60000000149</v>
      </c>
      <c r="G41">
        <f t="shared" si="2"/>
        <v>716170543345.96252</v>
      </c>
      <c r="H41" s="7">
        <f t="shared" si="3"/>
        <v>1.6319131601006349E-2</v>
      </c>
    </row>
    <row r="42" spans="1:8" x14ac:dyDescent="0.25">
      <c r="A42" s="3">
        <v>38108</v>
      </c>
      <c r="B42" s="10">
        <v>54335598</v>
      </c>
      <c r="C42" s="10">
        <f t="shared" si="4"/>
        <v>52239522.200000003</v>
      </c>
      <c r="E42">
        <f t="shared" si="0"/>
        <v>2096075.799999997</v>
      </c>
      <c r="F42">
        <f t="shared" si="1"/>
        <v>2096075.799999997</v>
      </c>
      <c r="G42">
        <f t="shared" si="2"/>
        <v>4393533759345.6274</v>
      </c>
      <c r="H42" s="7">
        <f t="shared" si="3"/>
        <v>3.8576474303273461E-2</v>
      </c>
    </row>
    <row r="43" spans="1:8" x14ac:dyDescent="0.25">
      <c r="A43" s="4">
        <v>38139</v>
      </c>
      <c r="B43" s="11">
        <v>60272900</v>
      </c>
      <c r="C43" s="10">
        <f t="shared" si="4"/>
        <v>54054667.399999999</v>
      </c>
      <c r="E43">
        <f t="shared" si="0"/>
        <v>6218232.6000000015</v>
      </c>
      <c r="F43">
        <f t="shared" si="1"/>
        <v>6218232.6000000015</v>
      </c>
      <c r="G43">
        <f t="shared" si="2"/>
        <v>38666416667702.781</v>
      </c>
      <c r="H43" s="7">
        <f t="shared" si="3"/>
        <v>0.10316796769360694</v>
      </c>
    </row>
    <row r="44" spans="1:8" x14ac:dyDescent="0.25">
      <c r="A44" s="3">
        <v>38169</v>
      </c>
      <c r="B44" s="10">
        <v>65962215</v>
      </c>
      <c r="C44" s="10">
        <f t="shared" si="4"/>
        <v>57838949.200000003</v>
      </c>
      <c r="E44">
        <f t="shared" si="0"/>
        <v>8123265.799999997</v>
      </c>
      <c r="F44">
        <f t="shared" si="1"/>
        <v>8123265.799999997</v>
      </c>
      <c r="G44">
        <f t="shared" si="2"/>
        <v>65987447257449.594</v>
      </c>
      <c r="H44" s="7">
        <f t="shared" si="3"/>
        <v>0.12315028838858727</v>
      </c>
    </row>
    <row r="45" spans="1:8" x14ac:dyDescent="0.25">
      <c r="A45" s="4">
        <v>38200</v>
      </c>
      <c r="B45" s="11">
        <v>64989766</v>
      </c>
      <c r="C45" s="10">
        <f t="shared" si="4"/>
        <v>59483586.399999999</v>
      </c>
      <c r="E45">
        <f t="shared" si="0"/>
        <v>5506179.6000000015</v>
      </c>
      <c r="F45">
        <f t="shared" si="1"/>
        <v>5506179.6000000015</v>
      </c>
      <c r="G45">
        <f t="shared" si="2"/>
        <v>30318013787456.176</v>
      </c>
      <c r="H45" s="7">
        <f t="shared" si="3"/>
        <v>8.472379482024911E-2</v>
      </c>
    </row>
    <row r="46" spans="1:8" x14ac:dyDescent="0.25">
      <c r="A46" s="3">
        <v>38231</v>
      </c>
      <c r="B46" s="10">
        <v>52121480</v>
      </c>
      <c r="C46" s="10">
        <f t="shared" si="4"/>
        <v>59536391.799999997</v>
      </c>
      <c r="E46">
        <f t="shared" si="0"/>
        <v>-7414911.799999997</v>
      </c>
      <c r="F46">
        <f t="shared" si="1"/>
        <v>7414911.799999997</v>
      </c>
      <c r="G46">
        <f t="shared" si="2"/>
        <v>54980917001779.195</v>
      </c>
      <c r="H46" s="7">
        <f t="shared" si="3"/>
        <v>0.14226211151333379</v>
      </c>
    </row>
    <row r="47" spans="1:8" x14ac:dyDescent="0.25">
      <c r="A47" s="4">
        <v>38261</v>
      </c>
      <c r="B47" s="11">
        <v>56724551</v>
      </c>
      <c r="C47" s="10">
        <f t="shared" si="4"/>
        <v>60014182.399999999</v>
      </c>
      <c r="E47">
        <f t="shared" si="0"/>
        <v>-3289631.3999999985</v>
      </c>
      <c r="F47">
        <f t="shared" si="1"/>
        <v>3289631.3999999985</v>
      </c>
      <c r="G47">
        <f t="shared" si="2"/>
        <v>10821674747865.951</v>
      </c>
      <c r="H47" s="7">
        <f t="shared" si="3"/>
        <v>5.7993079575015032E-2</v>
      </c>
    </row>
    <row r="48" spans="1:8" x14ac:dyDescent="0.25">
      <c r="A48" s="3">
        <v>38292</v>
      </c>
      <c r="B48" s="10">
        <v>54128776</v>
      </c>
      <c r="C48" s="10">
        <f t="shared" si="4"/>
        <v>58785357.600000001</v>
      </c>
      <c r="E48">
        <f t="shared" si="0"/>
        <v>-4656581.6000000015</v>
      </c>
      <c r="F48">
        <f t="shared" si="1"/>
        <v>4656581.6000000015</v>
      </c>
      <c r="G48">
        <f t="shared" si="2"/>
        <v>21683752197458.574</v>
      </c>
      <c r="H48" s="7">
        <f t="shared" si="3"/>
        <v>8.6027838501280748E-2</v>
      </c>
    </row>
    <row r="49" spans="1:8" x14ac:dyDescent="0.25">
      <c r="A49" s="4">
        <v>38322</v>
      </c>
      <c r="B49" s="11">
        <v>58739845</v>
      </c>
      <c r="C49" s="10">
        <f t="shared" si="4"/>
        <v>57340883.600000001</v>
      </c>
      <c r="E49">
        <f t="shared" si="0"/>
        <v>1398961.3999999985</v>
      </c>
      <c r="F49">
        <f t="shared" si="1"/>
        <v>1398961.3999999985</v>
      </c>
      <c r="G49">
        <f t="shared" si="2"/>
        <v>1957092998689.9558</v>
      </c>
      <c r="H49" s="7">
        <f t="shared" si="3"/>
        <v>2.3816225596100884E-2</v>
      </c>
    </row>
    <row r="50" spans="1:8" x14ac:dyDescent="0.25">
      <c r="A50" s="3">
        <v>38353</v>
      </c>
      <c r="B50" s="10">
        <v>53979787</v>
      </c>
      <c r="C50" s="10">
        <f t="shared" si="4"/>
        <v>55138887.799999997</v>
      </c>
      <c r="E50">
        <f t="shared" si="0"/>
        <v>-1159100.799999997</v>
      </c>
      <c r="F50">
        <f t="shared" si="1"/>
        <v>1159100.799999997</v>
      </c>
      <c r="G50">
        <f t="shared" si="2"/>
        <v>1343514664560.6331</v>
      </c>
      <c r="H50" s="7">
        <f t="shared" si="3"/>
        <v>2.1472867241954789E-2</v>
      </c>
    </row>
    <row r="51" spans="1:8" x14ac:dyDescent="0.25">
      <c r="A51" s="4">
        <v>38384</v>
      </c>
      <c r="B51" s="11">
        <v>53179693</v>
      </c>
      <c r="C51" s="10">
        <f t="shared" si="4"/>
        <v>55350530.399999999</v>
      </c>
      <c r="E51">
        <f t="shared" si="0"/>
        <v>-2170837.3999999985</v>
      </c>
      <c r="F51">
        <f t="shared" si="1"/>
        <v>2170837.3999999985</v>
      </c>
      <c r="G51">
        <f t="shared" si="2"/>
        <v>4712535017238.7539</v>
      </c>
      <c r="H51" s="7">
        <f t="shared" si="3"/>
        <v>4.0820796013245106E-2</v>
      </c>
    </row>
    <row r="52" spans="1:8" x14ac:dyDescent="0.25">
      <c r="A52" s="3">
        <v>38412</v>
      </c>
      <c r="B52" s="10">
        <v>64035864</v>
      </c>
      <c r="C52" s="10">
        <f t="shared" si="4"/>
        <v>56812793</v>
      </c>
      <c r="E52">
        <f t="shared" si="0"/>
        <v>7223071</v>
      </c>
      <c r="F52">
        <f t="shared" si="1"/>
        <v>7223071</v>
      </c>
      <c r="G52">
        <f t="shared" si="2"/>
        <v>52172754671041</v>
      </c>
      <c r="H52" s="7">
        <f t="shared" si="3"/>
        <v>0.1127972756016847</v>
      </c>
    </row>
    <row r="53" spans="1:8" x14ac:dyDescent="0.25">
      <c r="A53" s="4">
        <v>38443</v>
      </c>
      <c r="B53" s="11">
        <v>62340117</v>
      </c>
      <c r="C53" s="10">
        <f t="shared" si="4"/>
        <v>58455061.200000003</v>
      </c>
      <c r="E53">
        <f t="shared" si="0"/>
        <v>3885055.799999997</v>
      </c>
      <c r="F53">
        <f t="shared" si="1"/>
        <v>3885055.799999997</v>
      </c>
      <c r="G53">
        <f t="shared" si="2"/>
        <v>15093658569113.617</v>
      </c>
      <c r="H53" s="7">
        <f t="shared" si="3"/>
        <v>6.2320316145701125E-2</v>
      </c>
    </row>
    <row r="54" spans="1:8" x14ac:dyDescent="0.25">
      <c r="A54" s="3">
        <v>38473</v>
      </c>
      <c r="B54" s="10">
        <v>62530704</v>
      </c>
      <c r="C54" s="10">
        <f t="shared" si="4"/>
        <v>59213233</v>
      </c>
      <c r="E54">
        <f t="shared" si="0"/>
        <v>3317471</v>
      </c>
      <c r="F54">
        <f t="shared" si="1"/>
        <v>3317471</v>
      </c>
      <c r="G54">
        <f t="shared" si="2"/>
        <v>11005613835841</v>
      </c>
      <c r="H54" s="7">
        <f t="shared" si="3"/>
        <v>5.305347273876846E-2</v>
      </c>
    </row>
    <row r="55" spans="1:8" x14ac:dyDescent="0.25">
      <c r="A55" s="4">
        <v>38504</v>
      </c>
      <c r="B55" s="11">
        <v>68866397</v>
      </c>
      <c r="C55" s="10">
        <f t="shared" si="4"/>
        <v>62190555</v>
      </c>
      <c r="E55">
        <f t="shared" si="0"/>
        <v>6675842</v>
      </c>
      <c r="F55">
        <f t="shared" si="1"/>
        <v>6675842</v>
      </c>
      <c r="G55">
        <f t="shared" si="2"/>
        <v>44566866408964</v>
      </c>
      <c r="H55" s="7">
        <f t="shared" si="3"/>
        <v>9.6939033996507759E-2</v>
      </c>
    </row>
    <row r="56" spans="1:8" x14ac:dyDescent="0.25">
      <c r="A56" s="3">
        <v>38534</v>
      </c>
      <c r="B56" s="10">
        <v>73335889</v>
      </c>
      <c r="C56" s="10">
        <f t="shared" si="4"/>
        <v>66221794.200000003</v>
      </c>
      <c r="E56">
        <f t="shared" si="0"/>
        <v>7114094.799999997</v>
      </c>
      <c r="F56">
        <f t="shared" si="1"/>
        <v>7114094.799999997</v>
      </c>
      <c r="G56">
        <f t="shared" si="2"/>
        <v>50610344823387</v>
      </c>
      <c r="H56" s="7">
        <f t="shared" si="3"/>
        <v>9.7007002942311057E-2</v>
      </c>
    </row>
    <row r="57" spans="1:8" x14ac:dyDescent="0.25">
      <c r="A57" s="4">
        <v>38565</v>
      </c>
      <c r="B57" s="11">
        <v>70961522</v>
      </c>
      <c r="C57" s="10">
        <f t="shared" si="4"/>
        <v>67606925.799999997</v>
      </c>
      <c r="E57">
        <f t="shared" si="0"/>
        <v>3354596.200000003</v>
      </c>
      <c r="F57">
        <f t="shared" si="1"/>
        <v>3354596.200000003</v>
      </c>
      <c r="G57">
        <f t="shared" si="2"/>
        <v>11253315665054.461</v>
      </c>
      <c r="H57" s="7">
        <f t="shared" si="3"/>
        <v>4.7273453351240169E-2</v>
      </c>
    </row>
    <row r="58" spans="1:8" x14ac:dyDescent="0.25">
      <c r="A58" s="3">
        <v>38596</v>
      </c>
      <c r="B58" s="10">
        <v>57881041</v>
      </c>
      <c r="C58" s="10">
        <f t="shared" si="4"/>
        <v>66715110.600000001</v>
      </c>
      <c r="E58">
        <f t="shared" si="0"/>
        <v>-8834069.6000000015</v>
      </c>
      <c r="F58">
        <f t="shared" si="1"/>
        <v>8834069.6000000015</v>
      </c>
      <c r="G58">
        <f t="shared" si="2"/>
        <v>78040785697644.188</v>
      </c>
      <c r="H58" s="7">
        <f t="shared" si="3"/>
        <v>0.15262458047359587</v>
      </c>
    </row>
    <row r="59" spans="1:8" x14ac:dyDescent="0.25">
      <c r="A59" s="4">
        <v>38626</v>
      </c>
      <c r="B59" s="11">
        <v>63021143</v>
      </c>
      <c r="C59" s="10">
        <f t="shared" si="4"/>
        <v>66813198.399999999</v>
      </c>
      <c r="E59">
        <f t="shared" si="0"/>
        <v>-3792055.3999999985</v>
      </c>
      <c r="F59">
        <f t="shared" si="1"/>
        <v>3792055.3999999985</v>
      </c>
      <c r="G59">
        <f t="shared" si="2"/>
        <v>14379684156669.148</v>
      </c>
      <c r="H59" s="7">
        <f t="shared" si="3"/>
        <v>6.0171161922594744E-2</v>
      </c>
    </row>
    <row r="60" spans="1:8" x14ac:dyDescent="0.25">
      <c r="A60" s="3">
        <v>38657</v>
      </c>
      <c r="B60" s="10">
        <v>59453942</v>
      </c>
      <c r="C60" s="10">
        <f t="shared" si="4"/>
        <v>64930707.399999999</v>
      </c>
      <c r="E60">
        <f t="shared" si="0"/>
        <v>-5476765.3999999985</v>
      </c>
      <c r="F60">
        <f t="shared" si="1"/>
        <v>5476765.3999999985</v>
      </c>
      <c r="G60">
        <f t="shared" si="2"/>
        <v>29994959246637.145</v>
      </c>
      <c r="H60" s="7">
        <f t="shared" si="3"/>
        <v>9.2117784216898493E-2</v>
      </c>
    </row>
    <row r="61" spans="1:8" x14ac:dyDescent="0.25">
      <c r="A61" s="4">
        <v>38687</v>
      </c>
      <c r="B61" s="11">
        <v>62680310</v>
      </c>
      <c r="C61" s="10">
        <f t="shared" si="4"/>
        <v>62799591.600000001</v>
      </c>
      <c r="E61">
        <f t="shared" si="0"/>
        <v>-119281.60000000149</v>
      </c>
      <c r="F61">
        <f t="shared" si="1"/>
        <v>119281.60000000149</v>
      </c>
      <c r="G61">
        <f t="shared" si="2"/>
        <v>14228100098.560356</v>
      </c>
      <c r="H61" s="7">
        <f t="shared" si="3"/>
        <v>1.903015476471024E-3</v>
      </c>
    </row>
    <row r="62" spans="1:8" x14ac:dyDescent="0.25">
      <c r="A62" s="3">
        <v>38718</v>
      </c>
      <c r="B62" s="10">
        <v>59629608</v>
      </c>
      <c r="C62" s="10">
        <f t="shared" si="4"/>
        <v>60533208.799999997</v>
      </c>
      <c r="E62">
        <f t="shared" si="0"/>
        <v>-903600.79999999702</v>
      </c>
      <c r="F62">
        <f t="shared" si="1"/>
        <v>903600.79999999702</v>
      </c>
      <c r="G62">
        <f t="shared" si="2"/>
        <v>816494405760.63464</v>
      </c>
      <c r="H62" s="7">
        <f t="shared" si="3"/>
        <v>1.5153559285514623E-2</v>
      </c>
    </row>
    <row r="63" spans="1:8" x14ac:dyDescent="0.25">
      <c r="A63" s="4">
        <v>38749</v>
      </c>
      <c r="B63" s="11">
        <v>55795165</v>
      </c>
      <c r="C63" s="10">
        <f t="shared" si="4"/>
        <v>60116033.600000001</v>
      </c>
      <c r="E63">
        <f t="shared" si="0"/>
        <v>-4320868.6000000015</v>
      </c>
      <c r="F63">
        <f t="shared" si="1"/>
        <v>4320868.6000000015</v>
      </c>
      <c r="G63">
        <f t="shared" si="2"/>
        <v>18669905458465.973</v>
      </c>
      <c r="H63" s="7">
        <f t="shared" si="3"/>
        <v>7.7441631367162395E-2</v>
      </c>
    </row>
    <row r="64" spans="1:8" x14ac:dyDescent="0.25">
      <c r="A64" s="3">
        <v>38777</v>
      </c>
      <c r="B64" s="10">
        <v>70595861</v>
      </c>
      <c r="C64" s="10">
        <f t="shared" si="4"/>
        <v>61630977.200000003</v>
      </c>
      <c r="E64">
        <f t="shared" si="0"/>
        <v>8964883.799999997</v>
      </c>
      <c r="F64">
        <f t="shared" si="1"/>
        <v>8964883.799999997</v>
      </c>
      <c r="G64">
        <f t="shared" si="2"/>
        <v>80369141547502.391</v>
      </c>
      <c r="H64" s="7">
        <f t="shared" si="3"/>
        <v>0.12698880179391817</v>
      </c>
    </row>
    <row r="65" spans="1:8" x14ac:dyDescent="0.25">
      <c r="A65" s="4">
        <v>38808</v>
      </c>
      <c r="B65" s="11">
        <v>65145551</v>
      </c>
      <c r="C65" s="10">
        <f t="shared" si="4"/>
        <v>62769299</v>
      </c>
      <c r="E65">
        <f t="shared" si="0"/>
        <v>2376252</v>
      </c>
      <c r="F65">
        <f t="shared" si="1"/>
        <v>2376252</v>
      </c>
      <c r="G65">
        <f t="shared" si="2"/>
        <v>5646573567504</v>
      </c>
      <c r="H65" s="7">
        <f t="shared" si="3"/>
        <v>3.6476044235161965E-2</v>
      </c>
    </row>
    <row r="66" spans="1:8" x14ac:dyDescent="0.25">
      <c r="A66" s="3">
        <v>38838</v>
      </c>
      <c r="B66" s="10">
        <v>68268899</v>
      </c>
      <c r="C66" s="10">
        <f t="shared" si="4"/>
        <v>63887016.799999997</v>
      </c>
      <c r="E66">
        <f t="shared" si="0"/>
        <v>4381882.200000003</v>
      </c>
      <c r="F66">
        <f t="shared" si="1"/>
        <v>4381882.200000003</v>
      </c>
      <c r="G66">
        <f t="shared" si="2"/>
        <v>19200891614676.867</v>
      </c>
      <c r="H66" s="7">
        <f t="shared" si="3"/>
        <v>6.4185628656469221E-2</v>
      </c>
    </row>
    <row r="67" spans="1:8" x14ac:dyDescent="0.25">
      <c r="A67" s="4">
        <v>38869</v>
      </c>
      <c r="B67" s="11">
        <v>72952959</v>
      </c>
      <c r="C67" s="10">
        <f t="shared" si="4"/>
        <v>66551687</v>
      </c>
      <c r="E67">
        <f t="shared" si="0"/>
        <v>6401272</v>
      </c>
      <c r="F67">
        <f t="shared" si="1"/>
        <v>6401272</v>
      </c>
      <c r="G67">
        <f t="shared" si="2"/>
        <v>40976283217984</v>
      </c>
      <c r="H67" s="7">
        <f t="shared" si="3"/>
        <v>8.7745200300922685E-2</v>
      </c>
    </row>
    <row r="68" spans="1:8" x14ac:dyDescent="0.25">
      <c r="A68" s="3">
        <v>38899</v>
      </c>
      <c r="B68" s="10">
        <v>77432998</v>
      </c>
      <c r="C68" s="10">
        <f t="shared" si="4"/>
        <v>70879253.599999994</v>
      </c>
      <c r="E68">
        <f t="shared" ref="E68:E131" si="5">B68-C68</f>
        <v>6553744.400000006</v>
      </c>
      <c r="F68">
        <f t="shared" ref="F68:F131" si="6">ABS(B68-C68)</f>
        <v>6553744.400000006</v>
      </c>
      <c r="G68">
        <f t="shared" ref="G68:G131" si="7">F68^2</f>
        <v>42951565660531.438</v>
      </c>
      <c r="H68" s="7">
        <f t="shared" ref="H68:H131" si="8">F68/B68</f>
        <v>8.463761663987239E-2</v>
      </c>
    </row>
    <row r="69" spans="1:8" x14ac:dyDescent="0.25">
      <c r="A69" s="4">
        <v>38930</v>
      </c>
      <c r="B69" s="11">
        <v>73778918</v>
      </c>
      <c r="C69" s="10">
        <f t="shared" si="4"/>
        <v>71515865</v>
      </c>
      <c r="E69">
        <f t="shared" si="5"/>
        <v>2263053</v>
      </c>
      <c r="F69">
        <f t="shared" si="6"/>
        <v>2263053</v>
      </c>
      <c r="G69">
        <f t="shared" si="7"/>
        <v>5121408880809</v>
      </c>
      <c r="H69" s="7">
        <f t="shared" si="8"/>
        <v>3.0673437092151448E-2</v>
      </c>
    </row>
    <row r="70" spans="1:8" x14ac:dyDescent="0.25">
      <c r="A70" s="3">
        <v>38961</v>
      </c>
      <c r="B70" s="10">
        <v>62046798</v>
      </c>
      <c r="C70" s="10">
        <f t="shared" si="4"/>
        <v>70896114.400000006</v>
      </c>
      <c r="E70">
        <f t="shared" si="5"/>
        <v>-8849316.400000006</v>
      </c>
      <c r="F70">
        <f t="shared" si="6"/>
        <v>8849316.400000006</v>
      </c>
      <c r="G70">
        <f t="shared" si="7"/>
        <v>78310400747309.063</v>
      </c>
      <c r="H70" s="7">
        <f t="shared" si="8"/>
        <v>0.14262325672309481</v>
      </c>
    </row>
    <row r="71" spans="1:8" x14ac:dyDescent="0.25">
      <c r="A71" s="4">
        <v>38991</v>
      </c>
      <c r="B71" s="11">
        <v>63640895</v>
      </c>
      <c r="C71" s="10">
        <f t="shared" ref="C71:C134" si="9">AVERAGE(B67:B71)</f>
        <v>69970513.599999994</v>
      </c>
      <c r="E71">
        <f t="shared" si="5"/>
        <v>-6329618.599999994</v>
      </c>
      <c r="F71">
        <f t="shared" si="6"/>
        <v>6329618.599999994</v>
      </c>
      <c r="G71">
        <f t="shared" si="7"/>
        <v>40064071621465.883</v>
      </c>
      <c r="H71" s="7">
        <f t="shared" si="8"/>
        <v>9.9458352997706806E-2</v>
      </c>
    </row>
    <row r="72" spans="1:8" x14ac:dyDescent="0.25">
      <c r="A72" s="3">
        <v>39022</v>
      </c>
      <c r="B72" s="10">
        <v>61518984</v>
      </c>
      <c r="C72" s="10">
        <f t="shared" si="9"/>
        <v>67683718.599999994</v>
      </c>
      <c r="E72">
        <f t="shared" si="5"/>
        <v>-6164734.599999994</v>
      </c>
      <c r="F72">
        <f t="shared" si="6"/>
        <v>6164734.599999994</v>
      </c>
      <c r="G72">
        <f t="shared" si="7"/>
        <v>38003952688437.086</v>
      </c>
      <c r="H72" s="7">
        <f t="shared" si="8"/>
        <v>0.1002086542911696</v>
      </c>
    </row>
    <row r="73" spans="1:8" x14ac:dyDescent="0.25">
      <c r="A73" s="4">
        <v>39052</v>
      </c>
      <c r="B73" s="11">
        <v>64289340</v>
      </c>
      <c r="C73" s="10">
        <f t="shared" si="9"/>
        <v>65054987</v>
      </c>
      <c r="E73">
        <f t="shared" si="5"/>
        <v>-765647</v>
      </c>
      <c r="F73">
        <f t="shared" si="6"/>
        <v>765647</v>
      </c>
      <c r="G73">
        <f t="shared" si="7"/>
        <v>586215328609</v>
      </c>
      <c r="H73" s="7">
        <f t="shared" si="8"/>
        <v>1.190939275469308E-2</v>
      </c>
    </row>
    <row r="74" spans="1:8" x14ac:dyDescent="0.25">
      <c r="A74" s="3">
        <v>39083</v>
      </c>
      <c r="B74" s="10">
        <v>61035027</v>
      </c>
      <c r="C74" s="10">
        <f t="shared" si="9"/>
        <v>62506208.799999997</v>
      </c>
      <c r="E74">
        <f t="shared" si="5"/>
        <v>-1471181.799999997</v>
      </c>
      <c r="F74">
        <f t="shared" si="6"/>
        <v>1471181.799999997</v>
      </c>
      <c r="G74">
        <f t="shared" si="7"/>
        <v>2164375888651.2312</v>
      </c>
      <c r="H74" s="7">
        <f t="shared" si="8"/>
        <v>2.4103893654376478E-2</v>
      </c>
    </row>
    <row r="75" spans="1:8" x14ac:dyDescent="0.25">
      <c r="A75" s="4">
        <v>39114</v>
      </c>
      <c r="B75" s="11">
        <v>56729212</v>
      </c>
      <c r="C75" s="10">
        <f t="shared" si="9"/>
        <v>61442691.600000001</v>
      </c>
      <c r="E75">
        <f t="shared" si="5"/>
        <v>-4713479.6000000015</v>
      </c>
      <c r="F75">
        <f t="shared" si="6"/>
        <v>4713479.6000000015</v>
      </c>
      <c r="G75">
        <f t="shared" si="7"/>
        <v>22216889939616.176</v>
      </c>
      <c r="H75" s="7">
        <f t="shared" si="8"/>
        <v>8.3087344840961322E-2</v>
      </c>
    </row>
    <row r="76" spans="1:8" x14ac:dyDescent="0.25">
      <c r="A76" s="3">
        <v>39142</v>
      </c>
      <c r="B76" s="10">
        <v>70799794</v>
      </c>
      <c r="C76" s="10">
        <f t="shared" si="9"/>
        <v>62874471.399999999</v>
      </c>
      <c r="E76">
        <f t="shared" si="5"/>
        <v>7925322.6000000015</v>
      </c>
      <c r="F76">
        <f t="shared" si="6"/>
        <v>7925322.6000000015</v>
      </c>
      <c r="G76">
        <f t="shared" si="7"/>
        <v>62810738314070.781</v>
      </c>
      <c r="H76" s="7">
        <f t="shared" si="8"/>
        <v>0.11193991044663211</v>
      </c>
    </row>
    <row r="77" spans="1:8" x14ac:dyDescent="0.25">
      <c r="A77" s="4">
        <v>39173</v>
      </c>
      <c r="B77" s="11">
        <v>68120559</v>
      </c>
      <c r="C77" s="10">
        <f t="shared" si="9"/>
        <v>64194786.399999999</v>
      </c>
      <c r="E77">
        <f t="shared" si="5"/>
        <v>3925772.6000000015</v>
      </c>
      <c r="F77">
        <f t="shared" si="6"/>
        <v>3925772.6000000015</v>
      </c>
      <c r="G77">
        <f t="shared" si="7"/>
        <v>15411690506910.771</v>
      </c>
      <c r="H77" s="7">
        <f t="shared" si="8"/>
        <v>5.7629776643494682E-2</v>
      </c>
    </row>
    <row r="78" spans="1:8" x14ac:dyDescent="0.25">
      <c r="A78" s="3">
        <v>39203</v>
      </c>
      <c r="B78" s="10">
        <v>69352606</v>
      </c>
      <c r="C78" s="10">
        <f t="shared" si="9"/>
        <v>65207439.600000001</v>
      </c>
      <c r="E78">
        <f t="shared" si="5"/>
        <v>4145166.3999999985</v>
      </c>
      <c r="F78">
        <f t="shared" si="6"/>
        <v>4145166.3999999985</v>
      </c>
      <c r="G78">
        <f t="shared" si="7"/>
        <v>17182404483688.947</v>
      </c>
      <c r="H78" s="7">
        <f t="shared" si="8"/>
        <v>5.9769439666045115E-2</v>
      </c>
    </row>
    <row r="79" spans="1:8" x14ac:dyDescent="0.25">
      <c r="A79" s="4">
        <v>39234</v>
      </c>
      <c r="B79" s="11">
        <v>74099238</v>
      </c>
      <c r="C79" s="10">
        <f t="shared" si="9"/>
        <v>67820281.799999997</v>
      </c>
      <c r="E79">
        <f t="shared" si="5"/>
        <v>6278956.200000003</v>
      </c>
      <c r="F79">
        <f t="shared" si="6"/>
        <v>6278956.200000003</v>
      </c>
      <c r="G79">
        <f t="shared" si="7"/>
        <v>39425290961518.477</v>
      </c>
      <c r="H79" s="7">
        <f t="shared" si="8"/>
        <v>8.4737122397938874E-2</v>
      </c>
    </row>
    <row r="80" spans="1:8" x14ac:dyDescent="0.25">
      <c r="A80" s="3">
        <v>39264</v>
      </c>
      <c r="B80" s="10">
        <v>77798621</v>
      </c>
      <c r="C80" s="10">
        <f t="shared" si="9"/>
        <v>72034163.599999994</v>
      </c>
      <c r="E80">
        <f t="shared" si="5"/>
        <v>5764457.400000006</v>
      </c>
      <c r="F80">
        <f t="shared" si="6"/>
        <v>5764457.400000006</v>
      </c>
      <c r="G80">
        <f t="shared" si="7"/>
        <v>33228969116414.828</v>
      </c>
      <c r="H80" s="7">
        <f t="shared" si="8"/>
        <v>7.4094596098303669E-2</v>
      </c>
    </row>
    <row r="81" spans="1:8" x14ac:dyDescent="0.25">
      <c r="A81" s="4">
        <v>39295</v>
      </c>
      <c r="B81" s="11">
        <v>74227051</v>
      </c>
      <c r="C81" s="10">
        <f t="shared" si="9"/>
        <v>72719615</v>
      </c>
      <c r="E81">
        <f t="shared" si="5"/>
        <v>1507436</v>
      </c>
      <c r="F81">
        <f t="shared" si="6"/>
        <v>1507436</v>
      </c>
      <c r="G81">
        <f t="shared" si="7"/>
        <v>2272363294096</v>
      </c>
      <c r="H81" s="7">
        <f t="shared" si="8"/>
        <v>2.0308445232453058E-2</v>
      </c>
    </row>
    <row r="82" spans="1:8" x14ac:dyDescent="0.25">
      <c r="A82" s="3">
        <v>39326</v>
      </c>
      <c r="B82" s="10">
        <v>62345744</v>
      </c>
      <c r="C82" s="10">
        <f t="shared" si="9"/>
        <v>71564652</v>
      </c>
      <c r="E82">
        <f t="shared" si="5"/>
        <v>-9218908</v>
      </c>
      <c r="F82">
        <f t="shared" si="6"/>
        <v>9218908</v>
      </c>
      <c r="G82">
        <f t="shared" si="7"/>
        <v>84988264712464</v>
      </c>
      <c r="H82" s="7">
        <f t="shared" si="8"/>
        <v>0.14786747913378018</v>
      </c>
    </row>
    <row r="83" spans="1:8" x14ac:dyDescent="0.25">
      <c r="A83" s="4">
        <v>39356</v>
      </c>
      <c r="B83" s="11">
        <v>66082164</v>
      </c>
      <c r="C83" s="10">
        <f t="shared" si="9"/>
        <v>70910563.599999994</v>
      </c>
      <c r="E83">
        <f t="shared" si="5"/>
        <v>-4828399.599999994</v>
      </c>
      <c r="F83">
        <f t="shared" si="6"/>
        <v>4828399.599999994</v>
      </c>
      <c r="G83">
        <f t="shared" si="7"/>
        <v>23313442697280.102</v>
      </c>
      <c r="H83" s="7">
        <f t="shared" si="8"/>
        <v>7.3066608411915715E-2</v>
      </c>
    </row>
    <row r="84" spans="1:8" x14ac:dyDescent="0.25">
      <c r="A84" s="3">
        <v>39387</v>
      </c>
      <c r="B84" s="10">
        <v>63548732</v>
      </c>
      <c r="C84" s="10">
        <f t="shared" si="9"/>
        <v>68800462.400000006</v>
      </c>
      <c r="E84">
        <f t="shared" si="5"/>
        <v>-5251730.400000006</v>
      </c>
      <c r="F84">
        <f t="shared" si="6"/>
        <v>5251730.400000006</v>
      </c>
      <c r="G84">
        <f t="shared" si="7"/>
        <v>27580672194284.223</v>
      </c>
      <c r="H84" s="7">
        <f t="shared" si="8"/>
        <v>8.2640994315984248E-2</v>
      </c>
    </row>
    <row r="85" spans="1:8" x14ac:dyDescent="0.25">
      <c r="A85" s="4">
        <v>39417</v>
      </c>
      <c r="B85" s="11">
        <v>65980782</v>
      </c>
      <c r="C85" s="10">
        <f t="shared" si="9"/>
        <v>66436894.600000001</v>
      </c>
      <c r="E85">
        <f t="shared" si="5"/>
        <v>-456112.60000000149</v>
      </c>
      <c r="F85">
        <f t="shared" si="6"/>
        <v>456112.60000000149</v>
      </c>
      <c r="G85">
        <f t="shared" si="7"/>
        <v>208038703878.76135</v>
      </c>
      <c r="H85" s="7">
        <f t="shared" si="8"/>
        <v>6.9128098542390951E-3</v>
      </c>
    </row>
    <row r="86" spans="1:8" x14ac:dyDescent="0.25">
      <c r="A86" s="3">
        <v>39448</v>
      </c>
      <c r="B86" s="10">
        <v>63016014</v>
      </c>
      <c r="C86" s="10">
        <f t="shared" si="9"/>
        <v>64194687.200000003</v>
      </c>
      <c r="E86">
        <f t="shared" si="5"/>
        <v>-1178673.200000003</v>
      </c>
      <c r="F86">
        <f t="shared" si="6"/>
        <v>1178673.200000003</v>
      </c>
      <c r="G86">
        <f t="shared" si="7"/>
        <v>1389270512398.2471</v>
      </c>
      <c r="H86" s="7">
        <f t="shared" si="8"/>
        <v>1.8704343946603842E-2</v>
      </c>
    </row>
    <row r="87" spans="1:8" x14ac:dyDescent="0.25">
      <c r="A87" s="4">
        <v>39479</v>
      </c>
      <c r="B87" s="11">
        <v>57793832</v>
      </c>
      <c r="C87" s="10">
        <f t="shared" si="9"/>
        <v>63284304.799999997</v>
      </c>
      <c r="E87">
        <f t="shared" si="5"/>
        <v>-5490472.799999997</v>
      </c>
      <c r="F87">
        <f t="shared" si="6"/>
        <v>5490472.799999997</v>
      </c>
      <c r="G87">
        <f t="shared" si="7"/>
        <v>30145291567539.809</v>
      </c>
      <c r="H87" s="7">
        <f t="shared" si="8"/>
        <v>9.5001016717493267E-2</v>
      </c>
    </row>
    <row r="88" spans="1:8" x14ac:dyDescent="0.25">
      <c r="A88" s="3">
        <v>39508</v>
      </c>
      <c r="B88" s="10">
        <v>72700241</v>
      </c>
      <c r="C88" s="10">
        <f t="shared" si="9"/>
        <v>64607920.200000003</v>
      </c>
      <c r="E88">
        <f t="shared" si="5"/>
        <v>8092320.799999997</v>
      </c>
      <c r="F88">
        <f t="shared" si="6"/>
        <v>8092320.799999997</v>
      </c>
      <c r="G88">
        <f t="shared" si="7"/>
        <v>65485655930112.594</v>
      </c>
      <c r="H88" s="7">
        <f t="shared" si="8"/>
        <v>0.11131078368777343</v>
      </c>
    </row>
    <row r="89" spans="1:8" x14ac:dyDescent="0.25">
      <c r="A89" s="4">
        <v>39539</v>
      </c>
      <c r="B89" s="11">
        <v>69836157</v>
      </c>
      <c r="C89" s="10">
        <f t="shared" si="9"/>
        <v>65865405.200000003</v>
      </c>
      <c r="E89">
        <f t="shared" si="5"/>
        <v>3970751.799999997</v>
      </c>
      <c r="F89">
        <f t="shared" si="6"/>
        <v>3970751.799999997</v>
      </c>
      <c r="G89">
        <f t="shared" si="7"/>
        <v>15766869857203.217</v>
      </c>
      <c r="H89" s="7">
        <f t="shared" si="8"/>
        <v>5.6858108615569967E-2</v>
      </c>
    </row>
    <row r="90" spans="1:8" x14ac:dyDescent="0.25">
      <c r="A90" s="3">
        <v>39569</v>
      </c>
      <c r="B90" s="10">
        <v>71933108</v>
      </c>
      <c r="C90" s="10">
        <f t="shared" si="9"/>
        <v>67055870.399999999</v>
      </c>
      <c r="E90">
        <f t="shared" si="5"/>
        <v>4877237.6000000015</v>
      </c>
      <c r="F90">
        <f t="shared" si="6"/>
        <v>4877237.6000000015</v>
      </c>
      <c r="G90">
        <f t="shared" si="7"/>
        <v>23787446606853.773</v>
      </c>
      <c r="H90" s="7">
        <f t="shared" si="8"/>
        <v>6.7802403310586845E-2</v>
      </c>
    </row>
    <row r="91" spans="1:8" x14ac:dyDescent="0.25">
      <c r="A91" s="4">
        <v>39600</v>
      </c>
      <c r="B91" s="11">
        <v>76926452</v>
      </c>
      <c r="C91" s="10">
        <f t="shared" si="9"/>
        <v>69837958</v>
      </c>
      <c r="E91">
        <f t="shared" si="5"/>
        <v>7088494</v>
      </c>
      <c r="F91">
        <f t="shared" si="6"/>
        <v>7088494</v>
      </c>
      <c r="G91">
        <f t="shared" si="7"/>
        <v>50246747188036</v>
      </c>
      <c r="H91" s="7">
        <f t="shared" si="8"/>
        <v>9.2146378985475633E-2</v>
      </c>
    </row>
    <row r="92" spans="1:8" x14ac:dyDescent="0.25">
      <c r="A92" s="3">
        <v>39630</v>
      </c>
      <c r="B92" s="10">
        <v>80988340</v>
      </c>
      <c r="C92" s="10">
        <f t="shared" si="9"/>
        <v>74476859.599999994</v>
      </c>
      <c r="E92">
        <f t="shared" si="5"/>
        <v>6511480.400000006</v>
      </c>
      <c r="F92">
        <f t="shared" si="6"/>
        <v>6511480.400000006</v>
      </c>
      <c r="G92">
        <f t="shared" si="7"/>
        <v>42399376999584.234</v>
      </c>
      <c r="H92" s="7">
        <f t="shared" si="8"/>
        <v>8.040022057496185E-2</v>
      </c>
    </row>
    <row r="93" spans="1:8" x14ac:dyDescent="0.25">
      <c r="A93" s="4">
        <v>39661</v>
      </c>
      <c r="B93" s="11">
        <v>79439827</v>
      </c>
      <c r="C93" s="10">
        <f t="shared" si="9"/>
        <v>75824776.799999997</v>
      </c>
      <c r="E93">
        <f t="shared" si="5"/>
        <v>3615050.200000003</v>
      </c>
      <c r="F93">
        <f t="shared" si="6"/>
        <v>3615050.200000003</v>
      </c>
      <c r="G93">
        <f t="shared" si="7"/>
        <v>13068587948520.063</v>
      </c>
      <c r="H93" s="7">
        <f t="shared" si="8"/>
        <v>4.5506773321648888E-2</v>
      </c>
    </row>
    <row r="94" spans="1:8" x14ac:dyDescent="0.25">
      <c r="A94" s="3">
        <v>39692</v>
      </c>
      <c r="B94" s="10">
        <v>65913314</v>
      </c>
      <c r="C94" s="10">
        <f t="shared" si="9"/>
        <v>75040208.200000003</v>
      </c>
      <c r="E94">
        <f t="shared" si="5"/>
        <v>-9126894.200000003</v>
      </c>
      <c r="F94">
        <f t="shared" si="6"/>
        <v>9126894.200000003</v>
      </c>
      <c r="G94">
        <f t="shared" si="7"/>
        <v>83300197737993.688</v>
      </c>
      <c r="H94" s="7">
        <f t="shared" si="8"/>
        <v>0.13846814317362352</v>
      </c>
    </row>
    <row r="95" spans="1:8" x14ac:dyDescent="0.25">
      <c r="A95" s="4">
        <v>39722</v>
      </c>
      <c r="B95" s="11">
        <v>69445349</v>
      </c>
      <c r="C95" s="10">
        <f t="shared" si="9"/>
        <v>74542656.400000006</v>
      </c>
      <c r="E95">
        <f t="shared" si="5"/>
        <v>-5097307.400000006</v>
      </c>
      <c r="F95">
        <f t="shared" si="6"/>
        <v>5097307.400000006</v>
      </c>
      <c r="G95">
        <f t="shared" si="7"/>
        <v>25982542730094.82</v>
      </c>
      <c r="H95" s="7">
        <f t="shared" si="8"/>
        <v>7.3400270477436955E-2</v>
      </c>
    </row>
    <row r="96" spans="1:8" x14ac:dyDescent="0.25">
      <c r="A96" s="3">
        <v>39753</v>
      </c>
      <c r="B96" s="10">
        <v>66250428</v>
      </c>
      <c r="C96" s="10">
        <f t="shared" si="9"/>
        <v>72407451.599999994</v>
      </c>
      <c r="E96">
        <f t="shared" si="5"/>
        <v>-6157023.599999994</v>
      </c>
      <c r="F96">
        <f t="shared" si="6"/>
        <v>6157023.599999994</v>
      </c>
      <c r="G96">
        <f t="shared" si="7"/>
        <v>37908939610956.883</v>
      </c>
      <c r="H96" s="7">
        <f t="shared" si="8"/>
        <v>9.2935604883941189E-2</v>
      </c>
    </row>
    <row r="97" spans="1:8" x14ac:dyDescent="0.25">
      <c r="A97" s="4">
        <v>39783</v>
      </c>
      <c r="B97" s="11">
        <v>67782533</v>
      </c>
      <c r="C97" s="10">
        <f t="shared" si="9"/>
        <v>69766290.200000003</v>
      </c>
      <c r="E97">
        <f t="shared" si="5"/>
        <v>-1983757.200000003</v>
      </c>
      <c r="F97">
        <f t="shared" si="6"/>
        <v>1983757.200000003</v>
      </c>
      <c r="G97">
        <f t="shared" si="7"/>
        <v>3935292628551.8521</v>
      </c>
      <c r="H97" s="7">
        <f t="shared" si="8"/>
        <v>2.9266495543918417E-2</v>
      </c>
    </row>
    <row r="98" spans="1:8" x14ac:dyDescent="0.25">
      <c r="A98" s="3">
        <v>39814</v>
      </c>
      <c r="B98" s="10">
        <v>64667105</v>
      </c>
      <c r="C98" s="10">
        <f t="shared" si="9"/>
        <v>66811745.799999997</v>
      </c>
      <c r="E98">
        <f t="shared" si="5"/>
        <v>-2144640.799999997</v>
      </c>
      <c r="F98">
        <f t="shared" si="6"/>
        <v>2144640.799999997</v>
      </c>
      <c r="G98">
        <f t="shared" si="7"/>
        <v>4599484161024.627</v>
      </c>
      <c r="H98" s="7">
        <f t="shared" si="8"/>
        <v>3.3164323654197865E-2</v>
      </c>
    </row>
    <row r="99" spans="1:8" x14ac:dyDescent="0.25">
      <c r="A99" s="4">
        <v>39845</v>
      </c>
      <c r="B99" s="11">
        <v>61504425</v>
      </c>
      <c r="C99" s="10">
        <f t="shared" si="9"/>
        <v>65929968</v>
      </c>
      <c r="E99">
        <f t="shared" si="5"/>
        <v>-4425543</v>
      </c>
      <c r="F99">
        <f t="shared" si="6"/>
        <v>4425543</v>
      </c>
      <c r="G99">
        <f t="shared" si="7"/>
        <v>19585430844849</v>
      </c>
      <c r="H99" s="7">
        <f t="shared" si="8"/>
        <v>7.195487153973068E-2</v>
      </c>
    </row>
    <row r="100" spans="1:8" x14ac:dyDescent="0.25">
      <c r="A100" s="3">
        <v>39873</v>
      </c>
      <c r="B100" s="10">
        <v>74575531</v>
      </c>
      <c r="C100" s="10">
        <f t="shared" si="9"/>
        <v>66956004.399999999</v>
      </c>
      <c r="E100">
        <f t="shared" si="5"/>
        <v>7619526.6000000015</v>
      </c>
      <c r="F100">
        <f t="shared" si="6"/>
        <v>7619526.6000000015</v>
      </c>
      <c r="G100">
        <f t="shared" si="7"/>
        <v>58057185608107.586</v>
      </c>
      <c r="H100" s="7">
        <f t="shared" si="8"/>
        <v>0.10217193894335129</v>
      </c>
    </row>
    <row r="101" spans="1:8" x14ac:dyDescent="0.25">
      <c r="A101" s="4">
        <v>39904</v>
      </c>
      <c r="B101" s="11">
        <v>68906882</v>
      </c>
      <c r="C101" s="10">
        <f t="shared" si="9"/>
        <v>67487295.200000003</v>
      </c>
      <c r="E101">
        <f t="shared" si="5"/>
        <v>1419586.799999997</v>
      </c>
      <c r="F101">
        <f t="shared" si="6"/>
        <v>1419586.799999997</v>
      </c>
      <c r="G101">
        <f t="shared" si="7"/>
        <v>2015226682734.2314</v>
      </c>
      <c r="H101" s="7">
        <f t="shared" si="8"/>
        <v>2.060152424252772E-2</v>
      </c>
    </row>
    <row r="102" spans="1:8" x14ac:dyDescent="0.25">
      <c r="A102" s="3">
        <v>39934</v>
      </c>
      <c r="B102" s="10">
        <v>72725750</v>
      </c>
      <c r="C102" s="10">
        <f t="shared" si="9"/>
        <v>68475938.599999994</v>
      </c>
      <c r="E102">
        <f t="shared" si="5"/>
        <v>4249811.400000006</v>
      </c>
      <c r="F102">
        <f t="shared" si="6"/>
        <v>4249811.400000006</v>
      </c>
      <c r="G102">
        <f t="shared" si="7"/>
        <v>18060896935570.012</v>
      </c>
      <c r="H102" s="7">
        <f t="shared" si="8"/>
        <v>5.8436130256477328E-2</v>
      </c>
    </row>
    <row r="103" spans="1:8" x14ac:dyDescent="0.25">
      <c r="A103" s="4">
        <v>39965</v>
      </c>
      <c r="B103" s="11">
        <v>76162104</v>
      </c>
      <c r="C103" s="10">
        <f t="shared" si="9"/>
        <v>70774938.400000006</v>
      </c>
      <c r="E103">
        <f t="shared" si="5"/>
        <v>5387165.599999994</v>
      </c>
      <c r="F103">
        <f t="shared" si="6"/>
        <v>5387165.599999994</v>
      </c>
      <c r="G103">
        <f t="shared" si="7"/>
        <v>29021553201823.297</v>
      </c>
      <c r="H103" s="7">
        <f t="shared" si="8"/>
        <v>7.0732888366634328E-2</v>
      </c>
    </row>
    <row r="104" spans="1:8" x14ac:dyDescent="0.25">
      <c r="A104" s="3">
        <v>39995</v>
      </c>
      <c r="B104" s="10">
        <v>79707545</v>
      </c>
      <c r="C104" s="10">
        <f t="shared" si="9"/>
        <v>74415562.400000006</v>
      </c>
      <c r="E104">
        <f t="shared" si="5"/>
        <v>5291982.599999994</v>
      </c>
      <c r="F104">
        <f t="shared" si="6"/>
        <v>5291982.599999994</v>
      </c>
      <c r="G104">
        <f t="shared" si="7"/>
        <v>28005079838702.695</v>
      </c>
      <c r="H104" s="7">
        <f t="shared" si="8"/>
        <v>6.6392492705677916E-2</v>
      </c>
    </row>
    <row r="105" spans="1:8" x14ac:dyDescent="0.25">
      <c r="A105" s="4">
        <v>40026</v>
      </c>
      <c r="B105" s="11">
        <v>77300568</v>
      </c>
      <c r="C105" s="10">
        <f t="shared" si="9"/>
        <v>74960569.799999997</v>
      </c>
      <c r="E105">
        <f t="shared" si="5"/>
        <v>2339998.200000003</v>
      </c>
      <c r="F105">
        <f t="shared" si="6"/>
        <v>2339998.200000003</v>
      </c>
      <c r="G105">
        <f t="shared" si="7"/>
        <v>5475591576003.2539</v>
      </c>
      <c r="H105" s="7">
        <f t="shared" si="8"/>
        <v>3.0271423102609066E-2</v>
      </c>
    </row>
    <row r="106" spans="1:8" x14ac:dyDescent="0.25">
      <c r="A106" s="3">
        <v>40057</v>
      </c>
      <c r="B106" s="10">
        <v>61198749</v>
      </c>
      <c r="C106" s="10">
        <f t="shared" si="9"/>
        <v>73418943.200000003</v>
      </c>
      <c r="E106">
        <f t="shared" si="5"/>
        <v>-12220194.200000003</v>
      </c>
      <c r="F106">
        <f t="shared" si="6"/>
        <v>12220194.200000003</v>
      </c>
      <c r="G106">
        <f t="shared" si="7"/>
        <v>149333146285713.72</v>
      </c>
      <c r="H106" s="7">
        <f t="shared" si="8"/>
        <v>0.19968045752046343</v>
      </c>
    </row>
    <row r="107" spans="1:8" x14ac:dyDescent="0.25">
      <c r="A107" s="4">
        <v>40087</v>
      </c>
      <c r="B107" s="11">
        <v>65018204</v>
      </c>
      <c r="C107" s="10">
        <f t="shared" si="9"/>
        <v>71877434</v>
      </c>
      <c r="E107">
        <f t="shared" si="5"/>
        <v>-6859230</v>
      </c>
      <c r="F107">
        <f t="shared" si="6"/>
        <v>6859230</v>
      </c>
      <c r="G107">
        <f t="shared" si="7"/>
        <v>47049036192900</v>
      </c>
      <c r="H107" s="7">
        <f t="shared" si="8"/>
        <v>0.10549706971296839</v>
      </c>
    </row>
    <row r="108" spans="1:8" x14ac:dyDescent="0.25">
      <c r="A108" s="3">
        <v>40118</v>
      </c>
      <c r="B108" s="10">
        <v>58512623</v>
      </c>
      <c r="C108" s="10">
        <f t="shared" si="9"/>
        <v>68347537.799999997</v>
      </c>
      <c r="E108">
        <f t="shared" si="5"/>
        <v>-9834914.799999997</v>
      </c>
      <c r="F108">
        <f t="shared" si="6"/>
        <v>9834914.799999997</v>
      </c>
      <c r="G108">
        <f t="shared" si="7"/>
        <v>96725549123258.984</v>
      </c>
      <c r="H108" s="7">
        <f t="shared" si="8"/>
        <v>0.16808193336333593</v>
      </c>
    </row>
    <row r="109" spans="1:8" x14ac:dyDescent="0.25">
      <c r="A109" s="4">
        <v>40148</v>
      </c>
      <c r="B109" s="11">
        <v>63503416</v>
      </c>
      <c r="C109" s="10">
        <f t="shared" si="9"/>
        <v>65106712</v>
      </c>
      <c r="E109">
        <f t="shared" si="5"/>
        <v>-1603296</v>
      </c>
      <c r="F109">
        <f t="shared" si="6"/>
        <v>1603296</v>
      </c>
      <c r="G109">
        <f t="shared" si="7"/>
        <v>2570558063616</v>
      </c>
      <c r="H109" s="7">
        <f t="shared" si="8"/>
        <v>2.5247397714793798E-2</v>
      </c>
    </row>
    <row r="110" spans="1:8" x14ac:dyDescent="0.25">
      <c r="A110" s="3">
        <v>40179</v>
      </c>
      <c r="B110" s="10">
        <v>58373786</v>
      </c>
      <c r="C110" s="10">
        <f t="shared" si="9"/>
        <v>61321355.600000001</v>
      </c>
      <c r="E110">
        <f t="shared" si="5"/>
        <v>-2947569.6000000015</v>
      </c>
      <c r="F110">
        <f t="shared" si="6"/>
        <v>2947569.6000000015</v>
      </c>
      <c r="G110">
        <f t="shared" si="7"/>
        <v>8688166546844.1689</v>
      </c>
      <c r="H110" s="7">
        <f t="shared" si="8"/>
        <v>5.0494747762291819E-2</v>
      </c>
    </row>
    <row r="111" spans="1:8" x14ac:dyDescent="0.25">
      <c r="A111" s="4">
        <v>40210</v>
      </c>
      <c r="B111" s="11">
        <v>53506580</v>
      </c>
      <c r="C111" s="10">
        <f t="shared" si="9"/>
        <v>59782921.799999997</v>
      </c>
      <c r="E111">
        <f t="shared" si="5"/>
        <v>-6276341.799999997</v>
      </c>
      <c r="F111">
        <f t="shared" si="6"/>
        <v>6276341.799999997</v>
      </c>
      <c r="G111">
        <f t="shared" si="7"/>
        <v>39392466390427.203</v>
      </c>
      <c r="H111" s="7">
        <f t="shared" si="8"/>
        <v>0.11730037315036762</v>
      </c>
    </row>
    <row r="112" spans="1:8" x14ac:dyDescent="0.25">
      <c r="A112" s="3">
        <v>40238</v>
      </c>
      <c r="B112" s="10">
        <v>66027342</v>
      </c>
      <c r="C112" s="10">
        <f t="shared" si="9"/>
        <v>59984749.399999999</v>
      </c>
      <c r="E112">
        <f t="shared" si="5"/>
        <v>6042592.6000000015</v>
      </c>
      <c r="F112">
        <f t="shared" si="6"/>
        <v>6042592.6000000015</v>
      </c>
      <c r="G112">
        <f t="shared" si="7"/>
        <v>36512925329574.781</v>
      </c>
      <c r="H112" s="7">
        <f t="shared" si="8"/>
        <v>9.1516520534780904E-2</v>
      </c>
    </row>
    <row r="113" spans="1:8" x14ac:dyDescent="0.25">
      <c r="A113" s="4">
        <v>40269</v>
      </c>
      <c r="B113" s="11">
        <v>65166301</v>
      </c>
      <c r="C113" s="10">
        <f t="shared" si="9"/>
        <v>61315485</v>
      </c>
      <c r="E113">
        <f t="shared" si="5"/>
        <v>3850816</v>
      </c>
      <c r="F113">
        <f t="shared" si="6"/>
        <v>3850816</v>
      </c>
      <c r="G113">
        <f t="shared" si="7"/>
        <v>14828783865856</v>
      </c>
      <c r="H113" s="7">
        <f t="shared" si="8"/>
        <v>5.9092137207542285E-2</v>
      </c>
    </row>
    <row r="114" spans="1:8" x14ac:dyDescent="0.25">
      <c r="A114" s="3">
        <v>40299</v>
      </c>
      <c r="B114" s="10">
        <v>65868255</v>
      </c>
      <c r="C114" s="10">
        <f t="shared" si="9"/>
        <v>61788452.799999997</v>
      </c>
      <c r="E114">
        <f t="shared" si="5"/>
        <v>4079802.200000003</v>
      </c>
      <c r="F114">
        <f t="shared" si="6"/>
        <v>4079802.200000003</v>
      </c>
      <c r="G114">
        <f t="shared" si="7"/>
        <v>16644785991124.865</v>
      </c>
      <c r="H114" s="7">
        <f t="shared" si="8"/>
        <v>6.1938823185766843E-2</v>
      </c>
    </row>
    <row r="115" spans="1:8" x14ac:dyDescent="0.25">
      <c r="A115" s="4">
        <v>40330</v>
      </c>
      <c r="B115" s="11">
        <v>71350228</v>
      </c>
      <c r="C115" s="10">
        <f t="shared" si="9"/>
        <v>64383741.200000003</v>
      </c>
      <c r="E115">
        <f t="shared" si="5"/>
        <v>6966486.799999997</v>
      </c>
      <c r="F115">
        <f t="shared" si="6"/>
        <v>6966486.799999997</v>
      </c>
      <c r="G115">
        <f t="shared" si="7"/>
        <v>48531938334574.195</v>
      </c>
      <c r="H115" s="7">
        <f t="shared" si="8"/>
        <v>9.7637905235565564E-2</v>
      </c>
    </row>
    <row r="116" spans="1:8" x14ac:dyDescent="0.25">
      <c r="A116" s="3">
        <v>40360</v>
      </c>
      <c r="B116" s="10">
        <v>77136799</v>
      </c>
      <c r="C116" s="10">
        <f t="shared" si="9"/>
        <v>69109785</v>
      </c>
      <c r="E116">
        <f t="shared" si="5"/>
        <v>8027014</v>
      </c>
      <c r="F116">
        <f t="shared" si="6"/>
        <v>8027014</v>
      </c>
      <c r="G116">
        <f t="shared" si="7"/>
        <v>64432953756196</v>
      </c>
      <c r="H116" s="7">
        <f t="shared" si="8"/>
        <v>0.10406205733271354</v>
      </c>
    </row>
    <row r="117" spans="1:8" x14ac:dyDescent="0.25">
      <c r="A117" s="4">
        <v>40391</v>
      </c>
      <c r="B117" s="11">
        <v>74614772</v>
      </c>
      <c r="C117" s="10">
        <f t="shared" si="9"/>
        <v>70827271</v>
      </c>
      <c r="E117">
        <f t="shared" si="5"/>
        <v>3787501</v>
      </c>
      <c r="F117">
        <f t="shared" si="6"/>
        <v>3787501</v>
      </c>
      <c r="G117">
        <f t="shared" si="7"/>
        <v>14345163825001</v>
      </c>
      <c r="H117" s="7">
        <f t="shared" si="8"/>
        <v>5.0760739441782388E-2</v>
      </c>
    </row>
    <row r="118" spans="1:8" x14ac:dyDescent="0.25">
      <c r="A118" s="3">
        <v>40422</v>
      </c>
      <c r="B118" s="10">
        <v>61435354</v>
      </c>
      <c r="C118" s="10">
        <f t="shared" si="9"/>
        <v>70081081.599999994</v>
      </c>
      <c r="E118">
        <f t="shared" si="5"/>
        <v>-8645727.599999994</v>
      </c>
      <c r="F118">
        <f t="shared" si="6"/>
        <v>8645727.599999994</v>
      </c>
      <c r="G118">
        <f t="shared" si="7"/>
        <v>74748605733401.656</v>
      </c>
      <c r="H118" s="7">
        <f t="shared" si="8"/>
        <v>0.14072886436041362</v>
      </c>
    </row>
    <row r="119" spans="1:8" x14ac:dyDescent="0.25">
      <c r="A119" s="4">
        <v>40452</v>
      </c>
      <c r="B119" s="11">
        <v>64274740</v>
      </c>
      <c r="C119" s="10">
        <f t="shared" si="9"/>
        <v>69762378.599999994</v>
      </c>
      <c r="E119">
        <f t="shared" si="5"/>
        <v>-5487638.599999994</v>
      </c>
      <c r="F119">
        <f t="shared" si="6"/>
        <v>5487638.599999994</v>
      </c>
      <c r="G119">
        <f t="shared" si="7"/>
        <v>30114177404209.895</v>
      </c>
      <c r="H119" s="7">
        <f t="shared" si="8"/>
        <v>8.5377842057392905E-2</v>
      </c>
    </row>
    <row r="120" spans="1:8" x14ac:dyDescent="0.25">
      <c r="A120" s="3">
        <v>40483</v>
      </c>
      <c r="B120" s="10">
        <v>59011015</v>
      </c>
      <c r="C120" s="10">
        <f t="shared" si="9"/>
        <v>67294536</v>
      </c>
      <c r="E120">
        <f t="shared" si="5"/>
        <v>-8283521</v>
      </c>
      <c r="F120">
        <f t="shared" si="6"/>
        <v>8283521</v>
      </c>
      <c r="G120">
        <f t="shared" si="7"/>
        <v>68616720157441</v>
      </c>
      <c r="H120" s="7">
        <f t="shared" si="8"/>
        <v>0.14037245419350947</v>
      </c>
    </row>
    <row r="121" spans="1:8" x14ac:dyDescent="0.25">
      <c r="A121" s="4">
        <v>40513</v>
      </c>
      <c r="B121" s="11">
        <v>63231672</v>
      </c>
      <c r="C121" s="10">
        <f t="shared" si="9"/>
        <v>64513510.600000001</v>
      </c>
      <c r="E121">
        <f t="shared" si="5"/>
        <v>-1281838.6000000015</v>
      </c>
      <c r="F121">
        <f t="shared" si="6"/>
        <v>1281838.6000000015</v>
      </c>
      <c r="G121">
        <f t="shared" si="7"/>
        <v>1643110196449.9639</v>
      </c>
      <c r="H121" s="7">
        <f t="shared" si="8"/>
        <v>2.0272097185726822E-2</v>
      </c>
    </row>
    <row r="122" spans="1:8" x14ac:dyDescent="0.25">
      <c r="A122" s="3">
        <v>40544</v>
      </c>
      <c r="B122" s="10">
        <v>59651062</v>
      </c>
      <c r="C122" s="10">
        <f t="shared" si="9"/>
        <v>61520768.600000001</v>
      </c>
      <c r="E122">
        <f t="shared" si="5"/>
        <v>-1869706.6000000015</v>
      </c>
      <c r="F122">
        <f t="shared" si="6"/>
        <v>1869706.6000000015</v>
      </c>
      <c r="G122">
        <f t="shared" si="7"/>
        <v>3495802770083.5654</v>
      </c>
      <c r="H122" s="7">
        <f t="shared" si="8"/>
        <v>3.1344062239830724E-2</v>
      </c>
    </row>
    <row r="123" spans="1:8" x14ac:dyDescent="0.25">
      <c r="A123" s="4">
        <v>40575</v>
      </c>
      <c r="B123" s="11">
        <v>53240066</v>
      </c>
      <c r="C123" s="10">
        <f t="shared" si="9"/>
        <v>59881711</v>
      </c>
      <c r="E123">
        <f t="shared" si="5"/>
        <v>-6641645</v>
      </c>
      <c r="F123">
        <f t="shared" si="6"/>
        <v>6641645</v>
      </c>
      <c r="G123">
        <f t="shared" si="7"/>
        <v>44111448306025</v>
      </c>
      <c r="H123" s="7">
        <f t="shared" si="8"/>
        <v>0.12474900012332817</v>
      </c>
    </row>
    <row r="124" spans="1:8" x14ac:dyDescent="0.25">
      <c r="A124" s="3">
        <v>40603</v>
      </c>
      <c r="B124" s="10">
        <v>68307090</v>
      </c>
      <c r="C124" s="10">
        <f t="shared" si="9"/>
        <v>60688181</v>
      </c>
      <c r="E124">
        <f t="shared" si="5"/>
        <v>7618909</v>
      </c>
      <c r="F124">
        <f t="shared" si="6"/>
        <v>7618909</v>
      </c>
      <c r="G124">
        <f t="shared" si="7"/>
        <v>58047774350281</v>
      </c>
      <c r="H124" s="7">
        <f t="shared" si="8"/>
        <v>0.11153906571045553</v>
      </c>
    </row>
    <row r="125" spans="1:8" x14ac:dyDescent="0.25">
      <c r="A125" s="4">
        <v>40634</v>
      </c>
      <c r="B125" s="11">
        <v>64953251</v>
      </c>
      <c r="C125" s="10">
        <f t="shared" si="9"/>
        <v>61876628.200000003</v>
      </c>
      <c r="E125">
        <f t="shared" si="5"/>
        <v>3076622.799999997</v>
      </c>
      <c r="F125">
        <f t="shared" si="6"/>
        <v>3076622.799999997</v>
      </c>
      <c r="G125">
        <f t="shared" si="7"/>
        <v>9465607853479.8223</v>
      </c>
      <c r="H125" s="7">
        <f t="shared" si="8"/>
        <v>4.736672533912116E-2</v>
      </c>
    </row>
    <row r="126" spans="1:8" x14ac:dyDescent="0.25">
      <c r="A126" s="3">
        <v>40664</v>
      </c>
      <c r="B126" s="10">
        <v>68850905</v>
      </c>
      <c r="C126" s="10">
        <f t="shared" si="9"/>
        <v>63000474.799999997</v>
      </c>
      <c r="E126">
        <f t="shared" si="5"/>
        <v>5850430.200000003</v>
      </c>
      <c r="F126">
        <f t="shared" si="6"/>
        <v>5850430.200000003</v>
      </c>
      <c r="G126">
        <f t="shared" si="7"/>
        <v>34227533525072.074</v>
      </c>
      <c r="H126" s="7">
        <f t="shared" si="8"/>
        <v>8.4972451705609436E-2</v>
      </c>
    </row>
    <row r="127" spans="1:8" x14ac:dyDescent="0.25">
      <c r="A127" s="4">
        <v>40695</v>
      </c>
      <c r="B127" s="11">
        <v>74474551</v>
      </c>
      <c r="C127" s="10">
        <f t="shared" si="9"/>
        <v>65965172.600000001</v>
      </c>
      <c r="E127">
        <f t="shared" si="5"/>
        <v>8509378.3999999985</v>
      </c>
      <c r="F127">
        <f t="shared" si="6"/>
        <v>8509378.3999999985</v>
      </c>
      <c r="G127">
        <f t="shared" si="7"/>
        <v>72409520754386.531</v>
      </c>
      <c r="H127" s="7">
        <f t="shared" si="8"/>
        <v>0.11425887482020534</v>
      </c>
    </row>
    <row r="128" spans="1:8" x14ac:dyDescent="0.25">
      <c r="A128" s="3">
        <v>40725</v>
      </c>
      <c r="B128" s="10">
        <v>79304441</v>
      </c>
      <c r="C128" s="10">
        <f t="shared" si="9"/>
        <v>71178047.599999994</v>
      </c>
      <c r="E128">
        <f t="shared" si="5"/>
        <v>8126393.400000006</v>
      </c>
      <c r="F128">
        <f t="shared" si="6"/>
        <v>8126393.400000006</v>
      </c>
      <c r="G128">
        <f t="shared" si="7"/>
        <v>66038269691563.656</v>
      </c>
      <c r="H128" s="7">
        <f t="shared" si="8"/>
        <v>0.10247084901588306</v>
      </c>
    </row>
    <row r="129" spans="1:8" x14ac:dyDescent="0.25">
      <c r="A129" s="4">
        <v>40756</v>
      </c>
      <c r="B129" s="11">
        <v>76741308</v>
      </c>
      <c r="C129" s="10">
        <f t="shared" si="9"/>
        <v>72864891.200000003</v>
      </c>
      <c r="E129">
        <f t="shared" si="5"/>
        <v>3876416.799999997</v>
      </c>
      <c r="F129">
        <f t="shared" si="6"/>
        <v>3876416.799999997</v>
      </c>
      <c r="G129">
        <f t="shared" si="7"/>
        <v>15026607207322.217</v>
      </c>
      <c r="H129" s="7">
        <f t="shared" si="8"/>
        <v>5.0512779896845085E-2</v>
      </c>
    </row>
    <row r="130" spans="1:8" x14ac:dyDescent="0.25">
      <c r="A130" s="3">
        <v>40787</v>
      </c>
      <c r="B130" s="10">
        <v>65341293</v>
      </c>
      <c r="C130" s="10">
        <f t="shared" si="9"/>
        <v>72942499.599999994</v>
      </c>
      <c r="E130">
        <f t="shared" si="5"/>
        <v>-7601206.599999994</v>
      </c>
      <c r="F130">
        <f t="shared" si="6"/>
        <v>7601206.599999994</v>
      </c>
      <c r="G130">
        <f t="shared" si="7"/>
        <v>57778341775883.469</v>
      </c>
      <c r="H130" s="7">
        <f t="shared" si="8"/>
        <v>0.1163308262051073</v>
      </c>
    </row>
    <row r="131" spans="1:8" x14ac:dyDescent="0.25">
      <c r="A131" s="4">
        <v>40817</v>
      </c>
      <c r="B131" s="11">
        <v>69071626</v>
      </c>
      <c r="C131" s="10">
        <f t="shared" si="9"/>
        <v>72986643.799999997</v>
      </c>
      <c r="E131">
        <f t="shared" si="5"/>
        <v>-3915017.799999997</v>
      </c>
      <c r="F131">
        <f t="shared" si="6"/>
        <v>3915017.799999997</v>
      </c>
      <c r="G131">
        <f t="shared" si="7"/>
        <v>15327364374316.816</v>
      </c>
      <c r="H131" s="7">
        <f t="shared" si="8"/>
        <v>5.6680550708332784E-2</v>
      </c>
    </row>
    <row r="132" spans="1:8" x14ac:dyDescent="0.25">
      <c r="A132" s="3">
        <v>40848</v>
      </c>
      <c r="B132" s="10">
        <v>63334293</v>
      </c>
      <c r="C132" s="10">
        <f t="shared" si="9"/>
        <v>70758592.200000003</v>
      </c>
      <c r="E132">
        <f t="shared" ref="E132:E193" si="10">B132-C132</f>
        <v>-7424299.200000003</v>
      </c>
      <c r="F132">
        <f t="shared" ref="F132:F193" si="11">ABS(B132-C132)</f>
        <v>7424299.200000003</v>
      </c>
      <c r="G132">
        <f t="shared" ref="G132:G193" si="12">F132^2</f>
        <v>55120218611120.688</v>
      </c>
      <c r="H132" s="7">
        <f t="shared" ref="H132:H193" si="13">F132/B132</f>
        <v>0.11722400059001216</v>
      </c>
    </row>
    <row r="133" spans="1:8" x14ac:dyDescent="0.25">
      <c r="A133" s="4">
        <v>40878</v>
      </c>
      <c r="B133" s="11">
        <v>65797943</v>
      </c>
      <c r="C133" s="10">
        <f t="shared" si="9"/>
        <v>68057292.599999994</v>
      </c>
      <c r="E133">
        <f t="shared" si="10"/>
        <v>-2259349.599999994</v>
      </c>
      <c r="F133">
        <f t="shared" si="11"/>
        <v>2259349.599999994</v>
      </c>
      <c r="G133">
        <f t="shared" si="12"/>
        <v>5104660615020.1328</v>
      </c>
      <c r="H133" s="7">
        <f t="shared" si="13"/>
        <v>3.4337693505099298E-2</v>
      </c>
    </row>
    <row r="134" spans="1:8" x14ac:dyDescent="0.25">
      <c r="A134" s="3">
        <v>40909</v>
      </c>
      <c r="B134" s="10">
        <v>61630362</v>
      </c>
      <c r="C134" s="10">
        <f t="shared" si="9"/>
        <v>65035103.399999999</v>
      </c>
      <c r="E134">
        <f t="shared" si="10"/>
        <v>-3404741.3999999985</v>
      </c>
      <c r="F134">
        <f t="shared" si="11"/>
        <v>3404741.3999999985</v>
      </c>
      <c r="G134">
        <f t="shared" si="12"/>
        <v>11592264000873.949</v>
      </c>
      <c r="H134" s="7">
        <f t="shared" si="13"/>
        <v>5.5244546511019982E-2</v>
      </c>
    </row>
    <row r="135" spans="1:8" x14ac:dyDescent="0.25">
      <c r="A135" s="4">
        <v>40940</v>
      </c>
      <c r="B135" s="11">
        <v>55391206</v>
      </c>
      <c r="C135" s="10">
        <f t="shared" ref="C135:C194" si="14">AVERAGE(B131:B135)</f>
        <v>63045086</v>
      </c>
      <c r="E135">
        <f t="shared" si="10"/>
        <v>-7653880</v>
      </c>
      <c r="F135">
        <f t="shared" si="11"/>
        <v>7653880</v>
      </c>
      <c r="G135">
        <f t="shared" si="12"/>
        <v>58581879054400</v>
      </c>
      <c r="H135" s="7">
        <f t="shared" si="13"/>
        <v>0.13817861268447559</v>
      </c>
    </row>
    <row r="136" spans="1:8" x14ac:dyDescent="0.25">
      <c r="A136" s="3">
        <v>40969</v>
      </c>
      <c r="B136" s="10">
        <v>70158268</v>
      </c>
      <c r="C136" s="10">
        <f t="shared" si="14"/>
        <v>63262414.399999999</v>
      </c>
      <c r="E136">
        <f t="shared" si="10"/>
        <v>6895853.6000000015</v>
      </c>
      <c r="F136">
        <f t="shared" si="11"/>
        <v>6895853.6000000015</v>
      </c>
      <c r="G136">
        <f t="shared" si="12"/>
        <v>47552796872632.984</v>
      </c>
      <c r="H136" s="7">
        <f t="shared" si="13"/>
        <v>9.8289963486555873E-2</v>
      </c>
    </row>
    <row r="137" spans="1:8" x14ac:dyDescent="0.25">
      <c r="A137" s="4">
        <v>41000</v>
      </c>
      <c r="B137" s="11">
        <v>67683559</v>
      </c>
      <c r="C137" s="10">
        <f t="shared" si="14"/>
        <v>64132267.600000001</v>
      </c>
      <c r="E137">
        <f t="shared" si="10"/>
        <v>3551291.3999999985</v>
      </c>
      <c r="F137">
        <f t="shared" si="11"/>
        <v>3551291.3999999985</v>
      </c>
      <c r="G137">
        <f t="shared" si="12"/>
        <v>12611670607713.949</v>
      </c>
      <c r="H137" s="7">
        <f t="shared" si="13"/>
        <v>5.2469040524302193E-2</v>
      </c>
    </row>
    <row r="138" spans="1:8" x14ac:dyDescent="0.25">
      <c r="A138" s="3">
        <v>41030</v>
      </c>
      <c r="B138" s="10">
        <v>71711448</v>
      </c>
      <c r="C138" s="10">
        <f t="shared" si="14"/>
        <v>65314968.600000001</v>
      </c>
      <c r="E138">
        <f t="shared" si="10"/>
        <v>6396479.3999999985</v>
      </c>
      <c r="F138">
        <f t="shared" si="11"/>
        <v>6396479.3999999985</v>
      </c>
      <c r="G138">
        <f t="shared" si="12"/>
        <v>40914948714624.344</v>
      </c>
      <c r="H138" s="7">
        <f t="shared" si="13"/>
        <v>8.9197465375402796E-2</v>
      </c>
    </row>
    <row r="139" spans="1:8" x14ac:dyDescent="0.25">
      <c r="A139" s="4">
        <v>41061</v>
      </c>
      <c r="B139" s="11">
        <v>76057910</v>
      </c>
      <c r="C139" s="10">
        <f t="shared" si="14"/>
        <v>68200478.200000003</v>
      </c>
      <c r="E139">
        <f t="shared" si="10"/>
        <v>7857431.799999997</v>
      </c>
      <c r="F139">
        <f t="shared" si="11"/>
        <v>7857431.799999997</v>
      </c>
      <c r="G139">
        <f t="shared" si="12"/>
        <v>61739234491651.195</v>
      </c>
      <c r="H139" s="7">
        <f t="shared" si="13"/>
        <v>0.10330854213585408</v>
      </c>
    </row>
    <row r="140" spans="1:8" x14ac:dyDescent="0.25">
      <c r="A140" s="3">
        <v>41091</v>
      </c>
      <c r="B140" s="10">
        <v>81423231</v>
      </c>
      <c r="C140" s="10">
        <f t="shared" si="14"/>
        <v>73406883.200000003</v>
      </c>
      <c r="E140">
        <f t="shared" si="10"/>
        <v>8016347.799999997</v>
      </c>
      <c r="F140">
        <f t="shared" si="11"/>
        <v>8016347.799999997</v>
      </c>
      <c r="G140">
        <f t="shared" si="12"/>
        <v>64261832050564.789</v>
      </c>
      <c r="H140" s="7">
        <f t="shared" si="13"/>
        <v>9.8452833442583446E-2</v>
      </c>
    </row>
    <row r="141" spans="1:8" x14ac:dyDescent="0.25">
      <c r="A141" s="4">
        <v>41122</v>
      </c>
      <c r="B141" s="11">
        <v>77247896</v>
      </c>
      <c r="C141" s="10">
        <f t="shared" si="14"/>
        <v>74824808.799999997</v>
      </c>
      <c r="E141">
        <f t="shared" si="10"/>
        <v>2423087.200000003</v>
      </c>
      <c r="F141">
        <f t="shared" si="11"/>
        <v>2423087.200000003</v>
      </c>
      <c r="G141">
        <f t="shared" si="12"/>
        <v>5871351578803.8545</v>
      </c>
      <c r="H141" s="7">
        <f t="shared" si="13"/>
        <v>3.1367678933287749E-2</v>
      </c>
    </row>
    <row r="142" spans="1:8" x14ac:dyDescent="0.25">
      <c r="A142" s="3">
        <v>41153</v>
      </c>
      <c r="B142" s="10">
        <v>66345318</v>
      </c>
      <c r="C142" s="10">
        <f t="shared" si="14"/>
        <v>74557160.599999994</v>
      </c>
      <c r="E142">
        <f t="shared" si="10"/>
        <v>-8211842.599999994</v>
      </c>
      <c r="F142">
        <f t="shared" si="11"/>
        <v>8211842.599999994</v>
      </c>
      <c r="G142">
        <f t="shared" si="12"/>
        <v>67434358887174.664</v>
      </c>
      <c r="H142" s="7">
        <f t="shared" si="13"/>
        <v>0.12377425939837976</v>
      </c>
    </row>
    <row r="143" spans="1:8" x14ac:dyDescent="0.25">
      <c r="A143" s="4">
        <v>41183</v>
      </c>
      <c r="B143" s="11">
        <v>68177919</v>
      </c>
      <c r="C143" s="10">
        <f t="shared" si="14"/>
        <v>73850454.799999997</v>
      </c>
      <c r="E143">
        <f t="shared" si="10"/>
        <v>-5672535.799999997</v>
      </c>
      <c r="F143">
        <f t="shared" si="11"/>
        <v>5672535.799999997</v>
      </c>
      <c r="G143">
        <f t="shared" si="12"/>
        <v>32177662402281.605</v>
      </c>
      <c r="H143" s="7">
        <f t="shared" si="13"/>
        <v>8.3201949886443402E-2</v>
      </c>
    </row>
    <row r="144" spans="1:8" x14ac:dyDescent="0.25">
      <c r="A144" s="3">
        <v>41214</v>
      </c>
      <c r="B144" s="10">
        <v>63492941</v>
      </c>
      <c r="C144" s="10">
        <f t="shared" si="14"/>
        <v>71337461</v>
      </c>
      <c r="E144">
        <f t="shared" si="10"/>
        <v>-7844520</v>
      </c>
      <c r="F144">
        <f t="shared" si="11"/>
        <v>7844520</v>
      </c>
      <c r="G144">
        <f t="shared" si="12"/>
        <v>61536494030400</v>
      </c>
      <c r="H144" s="7">
        <f t="shared" si="13"/>
        <v>0.12354948245349039</v>
      </c>
    </row>
    <row r="145" spans="1:8" x14ac:dyDescent="0.25">
      <c r="A145" s="4">
        <v>41244</v>
      </c>
      <c r="B145" s="11">
        <v>66595644</v>
      </c>
      <c r="C145" s="10">
        <f t="shared" si="14"/>
        <v>68371943.599999994</v>
      </c>
      <c r="E145">
        <f t="shared" si="10"/>
        <v>-1776299.599999994</v>
      </c>
      <c r="F145">
        <f t="shared" si="11"/>
        <v>1776299.599999994</v>
      </c>
      <c r="G145">
        <f t="shared" si="12"/>
        <v>3155240268960.1387</v>
      </c>
      <c r="H145" s="7">
        <f t="shared" si="13"/>
        <v>2.6672909717638499E-2</v>
      </c>
    </row>
    <row r="146" spans="1:8" x14ac:dyDescent="0.25">
      <c r="A146" s="3">
        <v>41275</v>
      </c>
      <c r="B146" s="10">
        <v>61940192</v>
      </c>
      <c r="C146" s="10">
        <f t="shared" si="14"/>
        <v>65310402.799999997</v>
      </c>
      <c r="E146">
        <f t="shared" si="10"/>
        <v>-3370210.799999997</v>
      </c>
      <c r="F146">
        <f t="shared" si="11"/>
        <v>3370210.799999997</v>
      </c>
      <c r="G146">
        <f t="shared" si="12"/>
        <v>11358320836436.619</v>
      </c>
      <c r="H146" s="7">
        <f t="shared" si="13"/>
        <v>5.4410725752997297E-2</v>
      </c>
    </row>
    <row r="147" spans="1:8" x14ac:dyDescent="0.25">
      <c r="A147" s="4">
        <v>41306</v>
      </c>
      <c r="B147" s="11">
        <v>58243799</v>
      </c>
      <c r="C147" s="10">
        <f t="shared" si="14"/>
        <v>63690099</v>
      </c>
      <c r="E147">
        <f t="shared" si="10"/>
        <v>-5446300</v>
      </c>
      <c r="F147">
        <f t="shared" si="11"/>
        <v>5446300</v>
      </c>
      <c r="G147">
        <f t="shared" si="12"/>
        <v>29662183690000</v>
      </c>
      <c r="H147" s="7">
        <f t="shared" si="13"/>
        <v>9.3508666905467483E-2</v>
      </c>
    </row>
    <row r="148" spans="1:8" x14ac:dyDescent="0.25">
      <c r="A148" s="3">
        <v>41334</v>
      </c>
      <c r="B148" s="10">
        <v>71696205</v>
      </c>
      <c r="C148" s="10">
        <f t="shared" si="14"/>
        <v>64393756.200000003</v>
      </c>
      <c r="E148">
        <f t="shared" si="10"/>
        <v>7302448.799999997</v>
      </c>
      <c r="F148">
        <f t="shared" si="11"/>
        <v>7302448.799999997</v>
      </c>
      <c r="G148">
        <f t="shared" si="12"/>
        <v>53325758476621.398</v>
      </c>
      <c r="H148" s="7">
        <f t="shared" si="13"/>
        <v>0.10185265454426767</v>
      </c>
    </row>
    <row r="149" spans="1:8" x14ac:dyDescent="0.25">
      <c r="A149" s="4">
        <v>41365</v>
      </c>
      <c r="B149" s="11">
        <v>68669276</v>
      </c>
      <c r="C149" s="10">
        <f t="shared" si="14"/>
        <v>65429023.200000003</v>
      </c>
      <c r="E149">
        <f t="shared" si="10"/>
        <v>3240252.799999997</v>
      </c>
      <c r="F149">
        <f t="shared" si="11"/>
        <v>3240252.799999997</v>
      </c>
      <c r="G149">
        <f t="shared" si="12"/>
        <v>10499238207907.82</v>
      </c>
      <c r="H149" s="7">
        <f t="shared" si="13"/>
        <v>4.7186354491344819E-2</v>
      </c>
    </row>
    <row r="150" spans="1:8" x14ac:dyDescent="0.25">
      <c r="A150" s="3">
        <v>41395</v>
      </c>
      <c r="B150" s="10">
        <v>71887545</v>
      </c>
      <c r="C150" s="10">
        <f t="shared" si="14"/>
        <v>66487403.399999999</v>
      </c>
      <c r="E150">
        <f t="shared" si="10"/>
        <v>5400141.6000000015</v>
      </c>
      <c r="F150">
        <f t="shared" si="11"/>
        <v>5400141.6000000015</v>
      </c>
      <c r="G150">
        <f t="shared" si="12"/>
        <v>29161529300050.574</v>
      </c>
      <c r="H150" s="7">
        <f t="shared" si="13"/>
        <v>7.5119293613379087E-2</v>
      </c>
    </row>
    <row r="151" spans="1:8" x14ac:dyDescent="0.25">
      <c r="A151" s="4">
        <v>41426</v>
      </c>
      <c r="B151" s="11">
        <v>76760765</v>
      </c>
      <c r="C151" s="10">
        <f t="shared" si="14"/>
        <v>69451518</v>
      </c>
      <c r="E151">
        <f t="shared" si="10"/>
        <v>7309247</v>
      </c>
      <c r="F151">
        <f t="shared" si="11"/>
        <v>7309247</v>
      </c>
      <c r="G151">
        <f t="shared" si="12"/>
        <v>53425091707009</v>
      </c>
      <c r="H151" s="7">
        <f t="shared" si="13"/>
        <v>9.5221132827428182E-2</v>
      </c>
    </row>
    <row r="152" spans="1:8" x14ac:dyDescent="0.25">
      <c r="A152" s="3">
        <v>41456</v>
      </c>
      <c r="B152" s="10">
        <v>80499331</v>
      </c>
      <c r="C152" s="10">
        <f t="shared" si="14"/>
        <v>73902624.400000006</v>
      </c>
      <c r="E152">
        <f t="shared" si="10"/>
        <v>6596706.599999994</v>
      </c>
      <c r="F152">
        <f t="shared" si="11"/>
        <v>6596706.599999994</v>
      </c>
      <c r="G152">
        <f t="shared" si="12"/>
        <v>43516537966483.484</v>
      </c>
      <c r="H152" s="7">
        <f t="shared" si="13"/>
        <v>8.1947346866770784E-2</v>
      </c>
    </row>
    <row r="153" spans="1:8" x14ac:dyDescent="0.25">
      <c r="A153" s="4">
        <v>41487</v>
      </c>
      <c r="B153" s="11">
        <v>78609005</v>
      </c>
      <c r="C153" s="10">
        <f t="shared" si="14"/>
        <v>75285184.400000006</v>
      </c>
      <c r="E153">
        <f t="shared" si="10"/>
        <v>3323820.599999994</v>
      </c>
      <c r="F153">
        <f t="shared" si="11"/>
        <v>3323820.599999994</v>
      </c>
      <c r="G153">
        <f t="shared" si="12"/>
        <v>11047783380984.32</v>
      </c>
      <c r="H153" s="7">
        <f t="shared" si="13"/>
        <v>4.2282949644255059E-2</v>
      </c>
    </row>
    <row r="154" spans="1:8" x14ac:dyDescent="0.25">
      <c r="A154" s="3">
        <v>41518</v>
      </c>
      <c r="B154" s="10">
        <v>66008348</v>
      </c>
      <c r="C154" s="10">
        <f t="shared" si="14"/>
        <v>74752998.799999997</v>
      </c>
      <c r="E154">
        <f t="shared" si="10"/>
        <v>-8744650.799999997</v>
      </c>
      <c r="F154">
        <f t="shared" si="11"/>
        <v>8744650.799999997</v>
      </c>
      <c r="G154">
        <f t="shared" si="12"/>
        <v>76468917613940.594</v>
      </c>
      <c r="H154" s="7">
        <f t="shared" si="13"/>
        <v>0.13247795263714215</v>
      </c>
    </row>
    <row r="155" spans="1:8" x14ac:dyDescent="0.25">
      <c r="A155" s="4">
        <v>41548</v>
      </c>
      <c r="B155" s="11">
        <v>67677764</v>
      </c>
      <c r="C155" s="10">
        <f t="shared" si="14"/>
        <v>73911042.599999994</v>
      </c>
      <c r="E155">
        <f t="shared" si="10"/>
        <v>-6233278.599999994</v>
      </c>
      <c r="F155">
        <f t="shared" si="11"/>
        <v>6233278.599999994</v>
      </c>
      <c r="G155">
        <f t="shared" si="12"/>
        <v>38853762105217.883</v>
      </c>
      <c r="H155" s="7">
        <f t="shared" si="13"/>
        <v>9.2102312954665491E-2</v>
      </c>
    </row>
    <row r="156" spans="1:8" x14ac:dyDescent="0.25">
      <c r="A156" s="3">
        <v>41579</v>
      </c>
      <c r="B156" s="10">
        <v>64039210</v>
      </c>
      <c r="C156" s="10">
        <f t="shared" si="14"/>
        <v>71366731.599999994</v>
      </c>
      <c r="E156">
        <f t="shared" si="10"/>
        <v>-7327521.599999994</v>
      </c>
      <c r="F156">
        <f t="shared" si="11"/>
        <v>7327521.599999994</v>
      </c>
      <c r="G156">
        <f t="shared" si="12"/>
        <v>53692572798466.469</v>
      </c>
      <c r="H156" s="7">
        <f t="shared" si="13"/>
        <v>0.11442242338717161</v>
      </c>
    </row>
    <row r="157" spans="1:8" x14ac:dyDescent="0.25">
      <c r="A157" s="4">
        <v>41609</v>
      </c>
      <c r="B157" s="11">
        <v>66702987</v>
      </c>
      <c r="C157" s="10">
        <f t="shared" si="14"/>
        <v>68607462.799999997</v>
      </c>
      <c r="E157">
        <f t="shared" si="10"/>
        <v>-1904475.799999997</v>
      </c>
      <c r="F157">
        <f t="shared" si="11"/>
        <v>1904475.799999997</v>
      </c>
      <c r="G157">
        <f t="shared" si="12"/>
        <v>3627028072785.6284</v>
      </c>
      <c r="H157" s="7">
        <f t="shared" si="13"/>
        <v>2.8551581955392747E-2</v>
      </c>
    </row>
    <row r="158" spans="1:8" x14ac:dyDescent="0.25">
      <c r="A158" s="3">
        <v>41640</v>
      </c>
      <c r="B158" s="10">
        <v>63139217</v>
      </c>
      <c r="C158" s="10">
        <f t="shared" si="14"/>
        <v>65513505.200000003</v>
      </c>
      <c r="E158">
        <f t="shared" si="10"/>
        <v>-2374288.200000003</v>
      </c>
      <c r="F158">
        <f t="shared" si="11"/>
        <v>2374288.200000003</v>
      </c>
      <c r="G158">
        <f t="shared" si="12"/>
        <v>5637244456659.2539</v>
      </c>
      <c r="H158" s="7">
        <f t="shared" si="13"/>
        <v>3.7604017167333623E-2</v>
      </c>
    </row>
    <row r="159" spans="1:8" x14ac:dyDescent="0.25">
      <c r="A159" s="4">
        <v>41671</v>
      </c>
      <c r="B159" s="11">
        <v>58109870</v>
      </c>
      <c r="C159" s="10">
        <f t="shared" si="14"/>
        <v>63933809.600000001</v>
      </c>
      <c r="E159">
        <f t="shared" si="10"/>
        <v>-5823939.6000000015</v>
      </c>
      <c r="F159">
        <f t="shared" si="11"/>
        <v>5823939.6000000015</v>
      </c>
      <c r="G159">
        <f t="shared" si="12"/>
        <v>33918272464448.176</v>
      </c>
      <c r="H159" s="7">
        <f t="shared" si="13"/>
        <v>0.10022289845081397</v>
      </c>
    </row>
    <row r="160" spans="1:8" x14ac:dyDescent="0.25">
      <c r="A160" s="3">
        <v>41699</v>
      </c>
      <c r="B160" s="10">
        <v>72764478</v>
      </c>
      <c r="C160" s="10">
        <f t="shared" si="14"/>
        <v>64951152.399999999</v>
      </c>
      <c r="E160">
        <f t="shared" si="10"/>
        <v>7813325.6000000015</v>
      </c>
      <c r="F160">
        <f t="shared" si="11"/>
        <v>7813325.6000000015</v>
      </c>
      <c r="G160">
        <f t="shared" si="12"/>
        <v>61048056931615.383</v>
      </c>
      <c r="H160" s="7">
        <f t="shared" si="13"/>
        <v>0.10737829521707008</v>
      </c>
    </row>
    <row r="161" spans="1:8" x14ac:dyDescent="0.25">
      <c r="A161" s="4">
        <v>41730</v>
      </c>
      <c r="B161" s="11">
        <v>68453537</v>
      </c>
      <c r="C161" s="10">
        <f t="shared" si="14"/>
        <v>65834017.799999997</v>
      </c>
      <c r="E161">
        <f t="shared" si="10"/>
        <v>2619519.200000003</v>
      </c>
      <c r="F161">
        <f t="shared" si="11"/>
        <v>2619519.200000003</v>
      </c>
      <c r="G161">
        <f t="shared" si="12"/>
        <v>6861880839168.6553</v>
      </c>
      <c r="H161" s="7">
        <f t="shared" si="13"/>
        <v>3.8267112479520277E-2</v>
      </c>
    </row>
    <row r="162" spans="1:8" x14ac:dyDescent="0.25">
      <c r="A162" s="3">
        <v>41760</v>
      </c>
      <c r="B162" s="10">
        <v>73574534</v>
      </c>
      <c r="C162" s="10">
        <f t="shared" si="14"/>
        <v>67208327.200000003</v>
      </c>
      <c r="E162">
        <f t="shared" si="10"/>
        <v>6366206.799999997</v>
      </c>
      <c r="F162">
        <f t="shared" si="11"/>
        <v>6366206.799999997</v>
      </c>
      <c r="G162">
        <f t="shared" si="12"/>
        <v>40528589020366.203</v>
      </c>
      <c r="H162" s="7">
        <f t="shared" si="13"/>
        <v>8.6527313920873719E-2</v>
      </c>
    </row>
    <row r="163" spans="1:8" x14ac:dyDescent="0.25">
      <c r="A163" s="4">
        <v>41791</v>
      </c>
      <c r="B163" s="11">
        <v>78467134</v>
      </c>
      <c r="C163" s="10">
        <f t="shared" si="14"/>
        <v>70273910.599999994</v>
      </c>
      <c r="E163">
        <f t="shared" si="10"/>
        <v>8193223.400000006</v>
      </c>
      <c r="F163">
        <f t="shared" si="11"/>
        <v>8193223.400000006</v>
      </c>
      <c r="G163">
        <f t="shared" si="12"/>
        <v>67128909682307.656</v>
      </c>
      <c r="H163" s="7">
        <f t="shared" si="13"/>
        <v>0.10441598899228313</v>
      </c>
    </row>
    <row r="164" spans="1:8" x14ac:dyDescent="0.25">
      <c r="A164" s="3">
        <v>41821</v>
      </c>
      <c r="B164" s="10">
        <v>81974582</v>
      </c>
      <c r="C164" s="10">
        <f t="shared" si="14"/>
        <v>75046853</v>
      </c>
      <c r="E164">
        <f t="shared" si="10"/>
        <v>6927729</v>
      </c>
      <c r="F164">
        <f t="shared" si="11"/>
        <v>6927729</v>
      </c>
      <c r="G164">
        <f t="shared" si="12"/>
        <v>47993429097441</v>
      </c>
      <c r="H164" s="7">
        <f t="shared" si="13"/>
        <v>8.4510696254602433E-2</v>
      </c>
    </row>
    <row r="165" spans="1:8" x14ac:dyDescent="0.25">
      <c r="A165" s="4">
        <v>41852</v>
      </c>
      <c r="B165" s="11">
        <v>80007787</v>
      </c>
      <c r="C165" s="10">
        <f t="shared" si="14"/>
        <v>76495514.799999997</v>
      </c>
      <c r="E165">
        <f t="shared" si="10"/>
        <v>3512272.200000003</v>
      </c>
      <c r="F165">
        <f t="shared" si="11"/>
        <v>3512272.200000003</v>
      </c>
      <c r="G165">
        <f t="shared" si="12"/>
        <v>12336056006892.861</v>
      </c>
      <c r="H165" s="7">
        <f t="shared" si="13"/>
        <v>4.3899129468485398E-2</v>
      </c>
    </row>
    <row r="166" spans="1:8" x14ac:dyDescent="0.25">
      <c r="A166" s="3">
        <v>41883</v>
      </c>
      <c r="B166" s="10">
        <v>67203059</v>
      </c>
      <c r="C166" s="10">
        <f t="shared" si="14"/>
        <v>76245419.200000003</v>
      </c>
      <c r="E166">
        <f t="shared" si="10"/>
        <v>-9042360.200000003</v>
      </c>
      <c r="F166">
        <f t="shared" si="11"/>
        <v>9042360.200000003</v>
      </c>
      <c r="G166">
        <f t="shared" si="12"/>
        <v>81764277986544.094</v>
      </c>
      <c r="H166" s="7">
        <f t="shared" si="13"/>
        <v>0.13455280659173569</v>
      </c>
    </row>
    <row r="167" spans="1:8" x14ac:dyDescent="0.25">
      <c r="A167" s="4">
        <v>41913</v>
      </c>
      <c r="B167" s="11">
        <v>69727370</v>
      </c>
      <c r="C167" s="10">
        <f t="shared" si="14"/>
        <v>75475986.400000006</v>
      </c>
      <c r="E167">
        <f t="shared" si="10"/>
        <v>-5748616.400000006</v>
      </c>
      <c r="F167">
        <f t="shared" si="11"/>
        <v>5748616.400000006</v>
      </c>
      <c r="G167">
        <f t="shared" si="12"/>
        <v>33046590514349.027</v>
      </c>
      <c r="H167" s="7">
        <f t="shared" si="13"/>
        <v>8.2444187985291947E-2</v>
      </c>
    </row>
    <row r="168" spans="1:8" x14ac:dyDescent="0.25">
      <c r="A168" s="3">
        <v>41944</v>
      </c>
      <c r="B168" s="10">
        <v>63611195</v>
      </c>
      <c r="C168" s="10">
        <f t="shared" si="14"/>
        <v>72504798.599999994</v>
      </c>
      <c r="E168">
        <f t="shared" si="10"/>
        <v>-8893603.599999994</v>
      </c>
      <c r="F168">
        <f t="shared" si="11"/>
        <v>8893603.599999994</v>
      </c>
      <c r="G168">
        <f t="shared" si="12"/>
        <v>79096184993932.859</v>
      </c>
      <c r="H168" s="7">
        <f t="shared" si="13"/>
        <v>0.13981192461484168</v>
      </c>
    </row>
    <row r="169" spans="1:8" x14ac:dyDescent="0.25">
      <c r="A169" s="4">
        <v>41974</v>
      </c>
      <c r="B169" s="11">
        <v>70967039</v>
      </c>
      <c r="C169" s="10">
        <f t="shared" si="14"/>
        <v>70303290</v>
      </c>
      <c r="E169">
        <f t="shared" si="10"/>
        <v>663749</v>
      </c>
      <c r="F169">
        <f t="shared" si="11"/>
        <v>663749</v>
      </c>
      <c r="G169">
        <f t="shared" si="12"/>
        <v>440562735001</v>
      </c>
      <c r="H169" s="7">
        <f t="shared" si="13"/>
        <v>9.3529194588490589E-3</v>
      </c>
    </row>
    <row r="170" spans="1:8" x14ac:dyDescent="0.25">
      <c r="A170" s="3">
        <v>42005</v>
      </c>
      <c r="B170" s="10">
        <v>64743622</v>
      </c>
      <c r="C170" s="10">
        <f t="shared" si="14"/>
        <v>67250457</v>
      </c>
      <c r="E170">
        <f t="shared" si="10"/>
        <v>-2506835</v>
      </c>
      <c r="F170">
        <f t="shared" si="11"/>
        <v>2506835</v>
      </c>
      <c r="G170">
        <f t="shared" si="12"/>
        <v>6284221717225</v>
      </c>
      <c r="H170" s="7">
        <f t="shared" si="13"/>
        <v>3.8719412392467012E-2</v>
      </c>
    </row>
    <row r="171" spans="1:8" x14ac:dyDescent="0.25">
      <c r="A171" s="4">
        <v>42036</v>
      </c>
      <c r="B171" s="11">
        <v>58474896</v>
      </c>
      <c r="C171" s="10">
        <f t="shared" si="14"/>
        <v>65504824.399999999</v>
      </c>
      <c r="E171">
        <f t="shared" si="10"/>
        <v>-7029928.3999999985</v>
      </c>
      <c r="F171">
        <f t="shared" si="11"/>
        <v>7029928.3999999985</v>
      </c>
      <c r="G171">
        <f t="shared" si="12"/>
        <v>49419893309126.539</v>
      </c>
      <c r="H171" s="7">
        <f t="shared" si="13"/>
        <v>0.12022130659283256</v>
      </c>
    </row>
    <row r="172" spans="1:8" x14ac:dyDescent="0.25">
      <c r="A172" s="3">
        <v>42064</v>
      </c>
      <c r="B172" s="10">
        <v>74237229</v>
      </c>
      <c r="C172" s="10">
        <f t="shared" si="14"/>
        <v>66406796.200000003</v>
      </c>
      <c r="E172">
        <f t="shared" si="10"/>
        <v>7830432.799999997</v>
      </c>
      <c r="F172">
        <f t="shared" si="11"/>
        <v>7830432.799999997</v>
      </c>
      <c r="G172">
        <f t="shared" si="12"/>
        <v>61315677835315.797</v>
      </c>
      <c r="H172" s="7">
        <f t="shared" si="13"/>
        <v>0.10547851671564946</v>
      </c>
    </row>
    <row r="173" spans="1:8" x14ac:dyDescent="0.25">
      <c r="A173" s="4">
        <v>42095</v>
      </c>
      <c r="B173" s="11">
        <v>71278694</v>
      </c>
      <c r="C173" s="10">
        <f t="shared" si="14"/>
        <v>67940296</v>
      </c>
      <c r="E173">
        <f t="shared" si="10"/>
        <v>3338398</v>
      </c>
      <c r="F173">
        <f t="shared" si="11"/>
        <v>3338398</v>
      </c>
      <c r="G173">
        <f t="shared" si="12"/>
        <v>11144901206404</v>
      </c>
      <c r="H173" s="7">
        <f t="shared" si="13"/>
        <v>4.6835846908193909E-2</v>
      </c>
    </row>
    <row r="174" spans="1:8" x14ac:dyDescent="0.25">
      <c r="A174" s="3">
        <v>42125</v>
      </c>
      <c r="B174" s="10">
        <v>75712694</v>
      </c>
      <c r="C174" s="10">
        <f t="shared" si="14"/>
        <v>68889427</v>
      </c>
      <c r="E174">
        <f t="shared" si="10"/>
        <v>6823267</v>
      </c>
      <c r="F174">
        <f t="shared" si="11"/>
        <v>6823267</v>
      </c>
      <c r="G174">
        <f t="shared" si="12"/>
        <v>46556972553289</v>
      </c>
      <c r="H174" s="7">
        <f t="shared" si="13"/>
        <v>9.012051532600332E-2</v>
      </c>
    </row>
    <row r="175" spans="1:8" x14ac:dyDescent="0.25">
      <c r="A175" s="4">
        <v>42156</v>
      </c>
      <c r="B175" s="11">
        <v>80063355</v>
      </c>
      <c r="C175" s="10">
        <f t="shared" si="14"/>
        <v>71953373.599999994</v>
      </c>
      <c r="E175">
        <f t="shared" si="10"/>
        <v>8109981.400000006</v>
      </c>
      <c r="F175">
        <f t="shared" si="11"/>
        <v>8109981.400000006</v>
      </c>
      <c r="G175">
        <f t="shared" si="12"/>
        <v>65771798308346.055</v>
      </c>
      <c r="H175" s="7">
        <f t="shared" si="13"/>
        <v>0.10129454854845898</v>
      </c>
    </row>
    <row r="176" spans="1:8" x14ac:dyDescent="0.25">
      <c r="A176" s="3">
        <v>42186</v>
      </c>
      <c r="B176" s="10">
        <v>84404540</v>
      </c>
      <c r="C176" s="10">
        <f t="shared" si="14"/>
        <v>77139302.400000006</v>
      </c>
      <c r="E176">
        <f t="shared" si="10"/>
        <v>7265237.599999994</v>
      </c>
      <c r="F176">
        <f t="shared" si="11"/>
        <v>7265237.599999994</v>
      </c>
      <c r="G176">
        <f t="shared" si="12"/>
        <v>52783677384453.672</v>
      </c>
      <c r="H176" s="7">
        <f t="shared" si="13"/>
        <v>8.6076384042848814E-2</v>
      </c>
    </row>
    <row r="177" spans="1:8" x14ac:dyDescent="0.25">
      <c r="A177" s="4">
        <v>42217</v>
      </c>
      <c r="B177" s="11">
        <v>81957560</v>
      </c>
      <c r="C177" s="10">
        <f t="shared" si="14"/>
        <v>78683368.599999994</v>
      </c>
      <c r="E177">
        <f t="shared" si="10"/>
        <v>3274191.400000006</v>
      </c>
      <c r="F177">
        <f t="shared" si="11"/>
        <v>3274191.400000006</v>
      </c>
      <c r="G177">
        <f t="shared" si="12"/>
        <v>10720329323834</v>
      </c>
      <c r="H177" s="7">
        <f t="shared" si="13"/>
        <v>3.994983989274456E-2</v>
      </c>
    </row>
    <row r="178" spans="1:8" x14ac:dyDescent="0.25">
      <c r="A178" s="3">
        <v>42248</v>
      </c>
      <c r="B178" s="10">
        <v>69028870</v>
      </c>
      <c r="C178" s="10">
        <f t="shared" si="14"/>
        <v>78233403.799999997</v>
      </c>
      <c r="E178">
        <f t="shared" si="10"/>
        <v>-9204533.799999997</v>
      </c>
      <c r="F178">
        <f t="shared" si="11"/>
        <v>9204533.799999997</v>
      </c>
      <c r="G178">
        <f t="shared" si="12"/>
        <v>84723442475342.391</v>
      </c>
      <c r="H178" s="7">
        <f t="shared" si="13"/>
        <v>0.1333432489913278</v>
      </c>
    </row>
    <row r="179" spans="1:8" x14ac:dyDescent="0.25">
      <c r="A179" s="4">
        <v>42278</v>
      </c>
      <c r="B179" s="11">
        <v>71887841</v>
      </c>
      <c r="C179" s="10">
        <f t="shared" si="14"/>
        <v>77468433.200000003</v>
      </c>
      <c r="E179">
        <f t="shared" si="10"/>
        <v>-5580592.200000003</v>
      </c>
      <c r="F179">
        <f t="shared" si="11"/>
        <v>5580592.200000003</v>
      </c>
      <c r="G179">
        <f t="shared" si="12"/>
        <v>31143009302700.875</v>
      </c>
      <c r="H179" s="7">
        <f t="shared" si="13"/>
        <v>7.7629152891098827E-2</v>
      </c>
    </row>
    <row r="180" spans="1:8" x14ac:dyDescent="0.25">
      <c r="A180" s="3">
        <v>42309</v>
      </c>
      <c r="B180" s="10">
        <v>65654285</v>
      </c>
      <c r="C180" s="10">
        <f t="shared" si="14"/>
        <v>74586619.200000003</v>
      </c>
      <c r="E180">
        <f t="shared" si="10"/>
        <v>-8932334.200000003</v>
      </c>
      <c r="F180">
        <f t="shared" si="11"/>
        <v>8932334.200000003</v>
      </c>
      <c r="G180">
        <f t="shared" si="12"/>
        <v>79786594260489.688</v>
      </c>
      <c r="H180" s="7">
        <f t="shared" si="13"/>
        <v>0.13605104678239971</v>
      </c>
    </row>
    <row r="181" spans="1:8" x14ac:dyDescent="0.25">
      <c r="A181" s="4">
        <v>42339</v>
      </c>
      <c r="B181" s="11">
        <v>72233639</v>
      </c>
      <c r="C181" s="10">
        <f t="shared" si="14"/>
        <v>72152439</v>
      </c>
      <c r="E181">
        <f t="shared" si="10"/>
        <v>81200</v>
      </c>
      <c r="F181">
        <f t="shared" si="11"/>
        <v>81200</v>
      </c>
      <c r="G181">
        <f t="shared" si="12"/>
        <v>6593440000</v>
      </c>
      <c r="H181" s="7">
        <f t="shared" si="13"/>
        <v>1.1241299915680559E-3</v>
      </c>
    </row>
    <row r="182" spans="1:8" x14ac:dyDescent="0.25">
      <c r="A182" s="3">
        <v>42370</v>
      </c>
      <c r="B182" s="10">
        <v>66538437</v>
      </c>
      <c r="C182" s="10">
        <f t="shared" si="14"/>
        <v>69068614.400000006</v>
      </c>
      <c r="E182">
        <f t="shared" si="10"/>
        <v>-2530177.400000006</v>
      </c>
      <c r="F182">
        <f t="shared" si="11"/>
        <v>2530177.400000006</v>
      </c>
      <c r="G182">
        <f t="shared" si="12"/>
        <v>6401797675470.79</v>
      </c>
      <c r="H182" s="7">
        <f t="shared" si="13"/>
        <v>3.8025801537839035E-2</v>
      </c>
    </row>
    <row r="183" spans="1:8" x14ac:dyDescent="0.25">
      <c r="A183" s="4">
        <v>42401</v>
      </c>
      <c r="B183" s="11">
        <v>60331344</v>
      </c>
      <c r="C183" s="10">
        <f t="shared" si="14"/>
        <v>67329109.200000003</v>
      </c>
      <c r="E183">
        <f t="shared" si="10"/>
        <v>-6997765.200000003</v>
      </c>
      <c r="F183">
        <f t="shared" si="11"/>
        <v>6997765.200000003</v>
      </c>
      <c r="G183">
        <f t="shared" si="12"/>
        <v>48968717794331.078</v>
      </c>
      <c r="H183" s="7">
        <f t="shared" si="13"/>
        <v>0.11598888299256192</v>
      </c>
    </row>
    <row r="184" spans="1:8" x14ac:dyDescent="0.25">
      <c r="A184" s="3">
        <v>42430</v>
      </c>
      <c r="B184" s="10">
        <v>76271051</v>
      </c>
      <c r="C184" s="10">
        <f t="shared" si="14"/>
        <v>68205751.200000003</v>
      </c>
      <c r="E184">
        <f t="shared" si="10"/>
        <v>8065299.799999997</v>
      </c>
      <c r="F184">
        <f t="shared" si="11"/>
        <v>8065299.799999997</v>
      </c>
      <c r="G184">
        <f t="shared" si="12"/>
        <v>65049060863879.992</v>
      </c>
      <c r="H184" s="7">
        <f t="shared" si="13"/>
        <v>0.10574522960225102</v>
      </c>
    </row>
    <row r="185" spans="1:8" x14ac:dyDescent="0.25">
      <c r="A185" s="4">
        <v>42461</v>
      </c>
      <c r="B185" s="11">
        <v>73607258</v>
      </c>
      <c r="C185" s="10">
        <f t="shared" si="14"/>
        <v>69796345.799999997</v>
      </c>
      <c r="E185">
        <f t="shared" si="10"/>
        <v>3810912.200000003</v>
      </c>
      <c r="F185">
        <f t="shared" si="11"/>
        <v>3810912.200000003</v>
      </c>
      <c r="G185">
        <f t="shared" si="12"/>
        <v>14523051796108.863</v>
      </c>
      <c r="H185" s="7">
        <f t="shared" si="13"/>
        <v>5.1773592761735578E-2</v>
      </c>
    </row>
    <row r="186" spans="1:8" x14ac:dyDescent="0.25">
      <c r="A186" s="3">
        <v>42491</v>
      </c>
      <c r="B186" s="10">
        <v>78502373</v>
      </c>
      <c r="C186" s="10">
        <f t="shared" si="14"/>
        <v>71050092.599999994</v>
      </c>
      <c r="E186">
        <f t="shared" si="10"/>
        <v>7452280.400000006</v>
      </c>
      <c r="F186">
        <f t="shared" si="11"/>
        <v>7452280.400000006</v>
      </c>
      <c r="G186">
        <f t="shared" si="12"/>
        <v>55536483160224.25</v>
      </c>
      <c r="H186" s="7">
        <f t="shared" si="13"/>
        <v>9.4930638593562086E-2</v>
      </c>
    </row>
    <row r="187" spans="1:8" x14ac:dyDescent="0.25">
      <c r="A187" s="4">
        <v>42522</v>
      </c>
      <c r="B187" s="11">
        <v>83253406</v>
      </c>
      <c r="C187" s="10">
        <f t="shared" si="14"/>
        <v>74393086.400000006</v>
      </c>
      <c r="E187">
        <f t="shared" si="10"/>
        <v>8860319.599999994</v>
      </c>
      <c r="F187">
        <f t="shared" si="11"/>
        <v>8860319.599999994</v>
      </c>
      <c r="G187">
        <f t="shared" si="12"/>
        <v>78505263414144.047</v>
      </c>
      <c r="H187" s="7">
        <f t="shared" si="13"/>
        <v>0.10642591127142587</v>
      </c>
    </row>
    <row r="188" spans="1:8" x14ac:dyDescent="0.25">
      <c r="A188" s="3">
        <v>42552</v>
      </c>
      <c r="B188" s="10">
        <v>88951664</v>
      </c>
      <c r="C188" s="10">
        <f t="shared" si="14"/>
        <v>80117150.400000006</v>
      </c>
      <c r="E188">
        <f t="shared" si="10"/>
        <v>8834513.599999994</v>
      </c>
      <c r="F188">
        <f t="shared" si="11"/>
        <v>8834513.599999994</v>
      </c>
      <c r="G188">
        <f t="shared" si="12"/>
        <v>78048630548584.859</v>
      </c>
      <c r="H188" s="7">
        <f t="shared" si="13"/>
        <v>9.9318137544902971E-2</v>
      </c>
    </row>
    <row r="189" spans="1:8" x14ac:dyDescent="0.25">
      <c r="A189" s="4">
        <v>42583</v>
      </c>
      <c r="B189" s="11">
        <v>85855967</v>
      </c>
      <c r="C189" s="10">
        <f t="shared" si="14"/>
        <v>82034133.599999994</v>
      </c>
      <c r="E189">
        <f t="shared" si="10"/>
        <v>3821833.400000006</v>
      </c>
      <c r="F189">
        <f t="shared" si="11"/>
        <v>3821833.400000006</v>
      </c>
      <c r="G189">
        <f t="shared" si="12"/>
        <v>14606410537355.605</v>
      </c>
      <c r="H189" s="7">
        <f t="shared" si="13"/>
        <v>4.4514476204082658E-2</v>
      </c>
    </row>
    <row r="190" spans="1:8" x14ac:dyDescent="0.25">
      <c r="A190" s="3">
        <v>42614</v>
      </c>
      <c r="B190" s="10">
        <v>73017733</v>
      </c>
      <c r="C190" s="10">
        <f t="shared" si="14"/>
        <v>81916228.599999994</v>
      </c>
      <c r="E190">
        <f t="shared" si="10"/>
        <v>-8898495.599999994</v>
      </c>
      <c r="F190">
        <f t="shared" si="11"/>
        <v>8898495.599999994</v>
      </c>
      <c r="G190">
        <f t="shared" si="12"/>
        <v>79183223943219.25</v>
      </c>
      <c r="H190" s="7">
        <f t="shared" si="13"/>
        <v>0.12186759619064035</v>
      </c>
    </row>
    <row r="191" spans="1:8" x14ac:dyDescent="0.25">
      <c r="A191" s="4">
        <v>42644</v>
      </c>
      <c r="B191" s="11">
        <v>76678108</v>
      </c>
      <c r="C191" s="10">
        <f t="shared" si="14"/>
        <v>81551375.599999994</v>
      </c>
      <c r="E191">
        <f t="shared" si="10"/>
        <v>-4873267.599999994</v>
      </c>
      <c r="F191">
        <f t="shared" si="11"/>
        <v>4873267.599999994</v>
      </c>
      <c r="G191">
        <f t="shared" si="12"/>
        <v>23748737101209.703</v>
      </c>
      <c r="H191" s="7">
        <f t="shared" si="13"/>
        <v>6.355487540198558E-2</v>
      </c>
    </row>
    <row r="192" spans="1:8" x14ac:dyDescent="0.25">
      <c r="A192" s="3">
        <v>42675</v>
      </c>
      <c r="B192" s="10">
        <v>70460064</v>
      </c>
      <c r="C192" s="10">
        <f t="shared" si="14"/>
        <v>78992707.200000003</v>
      </c>
      <c r="E192">
        <f t="shared" si="10"/>
        <v>-8532643.200000003</v>
      </c>
      <c r="F192">
        <f t="shared" si="11"/>
        <v>8532643.200000003</v>
      </c>
      <c r="G192">
        <f t="shared" si="12"/>
        <v>72805999978506.297</v>
      </c>
      <c r="H192" s="7">
        <f t="shared" si="13"/>
        <v>0.12109899871791208</v>
      </c>
    </row>
    <row r="193" spans="1:8" x14ac:dyDescent="0.25">
      <c r="A193" s="4">
        <v>42705</v>
      </c>
      <c r="B193" s="11">
        <v>75327877</v>
      </c>
      <c r="C193" s="10">
        <f t="shared" si="14"/>
        <v>76267949.799999997</v>
      </c>
      <c r="E193">
        <f t="shared" si="10"/>
        <v>-940072.79999999702</v>
      </c>
      <c r="F193">
        <f t="shared" si="11"/>
        <v>940072.79999999702</v>
      </c>
      <c r="G193">
        <f t="shared" si="12"/>
        <v>883736869299.83435</v>
      </c>
      <c r="H193" s="7">
        <f t="shared" si="13"/>
        <v>1.2479746375966458E-2</v>
      </c>
    </row>
    <row r="194" spans="1:8" ht="15.75" thickBot="1" x14ac:dyDescent="0.3">
      <c r="C194" s="10">
        <f t="shared" si="14"/>
        <v>73870945.5</v>
      </c>
      <c r="D194" s="8" t="s">
        <v>7</v>
      </c>
      <c r="E194" s="8">
        <f>SUM(E2:E193)</f>
        <v>33799546.200000063</v>
      </c>
      <c r="F194" s="8">
        <f t="shared" ref="F194:H194" si="15">SUM(F2:F193)</f>
        <v>997976138.60000026</v>
      </c>
      <c r="G194" s="8">
        <f t="shared" si="15"/>
        <v>6793696440846043</v>
      </c>
      <c r="H194" s="8">
        <f t="shared" si="15"/>
        <v>15.482825592232453</v>
      </c>
    </row>
    <row r="195" spans="1:8" ht="15.75" thickTop="1" x14ac:dyDescent="0.25">
      <c r="A195">
        <f>COUNT(A2:A193)</f>
        <v>192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D5E8F9-5A8D-4A1C-BC4C-F35DAD6DDDA4}">
  <dimension ref="A1:M195"/>
  <sheetViews>
    <sheetView workbookViewId="0">
      <selection activeCell="K7" sqref="K7"/>
    </sheetView>
  </sheetViews>
  <sheetFormatPr defaultRowHeight="15" x14ac:dyDescent="0.25"/>
  <cols>
    <col min="1" max="1" width="14.7109375" customWidth="1"/>
    <col min="2" max="2" width="25" customWidth="1"/>
    <col min="3" max="3" width="14.85546875" bestFit="1" customWidth="1"/>
    <col min="5" max="5" width="12.7109375" bestFit="1" customWidth="1"/>
    <col min="6" max="6" width="11" bestFit="1" customWidth="1"/>
    <col min="7" max="7" width="12" bestFit="1" customWidth="1"/>
    <col min="8" max="8" width="14.7109375" customWidth="1"/>
    <col min="12" max="12" width="12.7109375" bestFit="1" customWidth="1"/>
    <col min="13" max="13" width="11.7109375" customWidth="1"/>
    <col min="15" max="15" width="12.42578125" bestFit="1" customWidth="1"/>
    <col min="16" max="16" width="13.28515625" customWidth="1"/>
    <col min="18" max="18" width="26.85546875" bestFit="1" customWidth="1"/>
  </cols>
  <sheetData>
    <row r="1" spans="1:13" ht="75" x14ac:dyDescent="0.25">
      <c r="A1" s="1" t="s">
        <v>0</v>
      </c>
      <c r="B1" s="2" t="s">
        <v>1</v>
      </c>
      <c r="C1" s="2" t="s">
        <v>2</v>
      </c>
      <c r="E1" s="6" t="s">
        <v>3</v>
      </c>
      <c r="F1" s="6" t="s">
        <v>4</v>
      </c>
      <c r="G1" s="6" t="s">
        <v>5</v>
      </c>
      <c r="H1" s="6" t="s">
        <v>6</v>
      </c>
      <c r="J1" s="9" t="s">
        <v>8</v>
      </c>
      <c r="K1" s="9" t="s">
        <v>9</v>
      </c>
      <c r="L1" s="9" t="s">
        <v>10</v>
      </c>
      <c r="M1" s="9" t="s">
        <v>11</v>
      </c>
    </row>
    <row r="2" spans="1:13" x14ac:dyDescent="0.25">
      <c r="A2" s="3">
        <v>36892</v>
      </c>
      <c r="B2" s="10">
        <v>49843099</v>
      </c>
      <c r="C2" s="10" t="e">
        <v>#N/A</v>
      </c>
      <c r="J2">
        <f>E194/(192-1)</f>
        <v>686982.11523205554</v>
      </c>
      <c r="K2">
        <f t="shared" ref="K2:M2" si="0">F194/(192-1)</f>
        <v>6237154.3994064704</v>
      </c>
      <c r="L2">
        <f t="shared" si="0"/>
        <v>50706644476735.172</v>
      </c>
      <c r="M2" s="7">
        <f t="shared" si="0"/>
        <v>9.6662078474181123E-2</v>
      </c>
    </row>
    <row r="3" spans="1:13" x14ac:dyDescent="0.25">
      <c r="A3" s="4">
        <v>36923</v>
      </c>
      <c r="B3" s="11">
        <v>49931931</v>
      </c>
      <c r="C3" s="11">
        <f>B2</f>
        <v>49843099</v>
      </c>
      <c r="E3">
        <f>B3-C3</f>
        <v>88832</v>
      </c>
      <c r="F3">
        <f>ABS(B3-C3)</f>
        <v>88832</v>
      </c>
      <c r="G3">
        <f>F3^2</f>
        <v>7891124224</v>
      </c>
      <c r="H3" s="7">
        <f>F3/B3</f>
        <v>1.7790619793975123E-3</v>
      </c>
    </row>
    <row r="4" spans="1:13" x14ac:dyDescent="0.25">
      <c r="A4" s="3">
        <v>36951</v>
      </c>
      <c r="B4" s="10">
        <v>61478163</v>
      </c>
      <c r="C4" s="10">
        <f t="shared" ref="C4:C35" si="1">0.2*B3+0.8*C3</f>
        <v>49860865.400000006</v>
      </c>
      <c r="E4">
        <f t="shared" ref="E4:E67" si="2">B4-C4</f>
        <v>11617297.599999994</v>
      </c>
      <c r="F4">
        <f t="shared" ref="F4:F67" si="3">ABS(B4-C4)</f>
        <v>11617297.599999994</v>
      </c>
      <c r="G4">
        <f t="shared" ref="G4:G67" si="4">F4^2</f>
        <v>134961603526965.63</v>
      </c>
      <c r="H4" s="7">
        <f t="shared" ref="H4:H67" si="5">F4/B4</f>
        <v>0.18896624481118596</v>
      </c>
    </row>
    <row r="5" spans="1:13" x14ac:dyDescent="0.25">
      <c r="A5" s="4">
        <v>36982</v>
      </c>
      <c r="B5" s="11">
        <v>58981617</v>
      </c>
      <c r="C5" s="11">
        <f t="shared" si="1"/>
        <v>52184324.920000009</v>
      </c>
      <c r="E5">
        <f t="shared" si="2"/>
        <v>6797292.0799999908</v>
      </c>
      <c r="F5">
        <f t="shared" si="3"/>
        <v>6797292.0799999908</v>
      </c>
      <c r="G5">
        <f t="shared" si="4"/>
        <v>46203179620830.602</v>
      </c>
      <c r="H5" s="7">
        <f t="shared" si="5"/>
        <v>0.11524424771196068</v>
      </c>
    </row>
    <row r="6" spans="1:13" x14ac:dyDescent="0.25">
      <c r="A6" s="3">
        <v>37012</v>
      </c>
      <c r="B6" s="10">
        <v>61223861</v>
      </c>
      <c r="C6" s="10">
        <f t="shared" si="1"/>
        <v>53543783.33600001</v>
      </c>
      <c r="E6">
        <f t="shared" si="2"/>
        <v>7680077.6639999896</v>
      </c>
      <c r="F6">
        <f t="shared" si="3"/>
        <v>7680077.6639999896</v>
      </c>
      <c r="G6">
        <f t="shared" si="4"/>
        <v>58983592925071.539</v>
      </c>
      <c r="H6" s="7">
        <f t="shared" si="5"/>
        <v>0.12544255684887284</v>
      </c>
    </row>
    <row r="7" spans="1:13" x14ac:dyDescent="0.25">
      <c r="A7" s="4">
        <v>37043</v>
      </c>
      <c r="B7" s="11">
        <v>65601574</v>
      </c>
      <c r="C7" s="11">
        <f t="shared" si="1"/>
        <v>55079798.868800014</v>
      </c>
      <c r="E7">
        <f t="shared" si="2"/>
        <v>10521775.131199986</v>
      </c>
      <c r="F7">
        <f t="shared" si="3"/>
        <v>10521775.131199986</v>
      </c>
      <c r="G7">
        <f t="shared" si="4"/>
        <v>110707751911538.48</v>
      </c>
      <c r="H7" s="7">
        <f t="shared" si="5"/>
        <v>0.16038906522578233</v>
      </c>
    </row>
    <row r="8" spans="1:13" x14ac:dyDescent="0.25">
      <c r="A8" s="3">
        <v>37073</v>
      </c>
      <c r="B8" s="10">
        <v>67898320</v>
      </c>
      <c r="C8" s="10">
        <f t="shared" si="1"/>
        <v>57184153.89504002</v>
      </c>
      <c r="E8">
        <f t="shared" si="2"/>
        <v>10714166.10495998</v>
      </c>
      <c r="F8">
        <f t="shared" si="3"/>
        <v>10714166.10495998</v>
      </c>
      <c r="G8">
        <f t="shared" si="4"/>
        <v>114793355324673.3</v>
      </c>
      <c r="H8" s="7">
        <f t="shared" si="5"/>
        <v>0.15779721950351613</v>
      </c>
    </row>
    <row r="9" spans="1:13" x14ac:dyDescent="0.25">
      <c r="A9" s="4">
        <v>37104</v>
      </c>
      <c r="B9" s="11">
        <v>67028338</v>
      </c>
      <c r="C9" s="11">
        <f t="shared" si="1"/>
        <v>59326987.116032019</v>
      </c>
      <c r="E9">
        <f t="shared" si="2"/>
        <v>7701350.8839679807</v>
      </c>
      <c r="F9">
        <f t="shared" si="3"/>
        <v>7701350.8839679807</v>
      </c>
      <c r="G9">
        <f t="shared" si="4"/>
        <v>59310805437994.398</v>
      </c>
      <c r="H9" s="7">
        <f t="shared" si="5"/>
        <v>0.11489693932091798</v>
      </c>
    </row>
    <row r="10" spans="1:13" x14ac:dyDescent="0.25">
      <c r="A10" s="3">
        <v>37135</v>
      </c>
      <c r="B10" s="10">
        <v>56441629</v>
      </c>
      <c r="C10" s="10">
        <f t="shared" si="1"/>
        <v>60867257.292825617</v>
      </c>
      <c r="E10">
        <f t="shared" si="2"/>
        <v>-4425628.2928256169</v>
      </c>
      <c r="F10">
        <f t="shared" si="3"/>
        <v>4425628.2928256169</v>
      </c>
      <c r="G10">
        <f t="shared" si="4"/>
        <v>19586185786258.586</v>
      </c>
      <c r="H10" s="7">
        <f t="shared" si="5"/>
        <v>7.841071158356569E-2</v>
      </c>
    </row>
    <row r="11" spans="1:13" x14ac:dyDescent="0.25">
      <c r="A11" s="4">
        <v>37165</v>
      </c>
      <c r="B11" s="11">
        <v>58834210</v>
      </c>
      <c r="C11" s="11">
        <f t="shared" si="1"/>
        <v>59982131.634260491</v>
      </c>
      <c r="E11">
        <f t="shared" si="2"/>
        <v>-1147921.6342604905</v>
      </c>
      <c r="F11">
        <f t="shared" si="3"/>
        <v>1147921.6342604905</v>
      </c>
      <c r="G11">
        <f t="shared" si="4"/>
        <v>1317724078403.2754</v>
      </c>
      <c r="H11" s="7">
        <f t="shared" si="5"/>
        <v>1.9511125147435318E-2</v>
      </c>
    </row>
    <row r="12" spans="1:13" x14ac:dyDescent="0.25">
      <c r="A12" s="3">
        <v>37196</v>
      </c>
      <c r="B12" s="10">
        <v>56283261</v>
      </c>
      <c r="C12" s="10">
        <f t="shared" si="1"/>
        <v>59752547.307408392</v>
      </c>
      <c r="E12">
        <f t="shared" si="2"/>
        <v>-3469286.3074083924</v>
      </c>
      <c r="F12">
        <f t="shared" si="3"/>
        <v>3469286.3074083924</v>
      </c>
      <c r="G12">
        <f t="shared" si="4"/>
        <v>12035947482771.359</v>
      </c>
      <c r="H12" s="7">
        <f t="shared" si="5"/>
        <v>6.1639753023699041E-2</v>
      </c>
    </row>
    <row r="13" spans="1:13" x14ac:dyDescent="0.25">
      <c r="A13" s="4">
        <v>37226</v>
      </c>
      <c r="B13" s="11">
        <v>55380280</v>
      </c>
      <c r="C13" s="11">
        <f t="shared" si="1"/>
        <v>59058690.04592672</v>
      </c>
      <c r="E13">
        <f t="shared" si="2"/>
        <v>-3678410.0459267199</v>
      </c>
      <c r="F13">
        <f t="shared" si="3"/>
        <v>3678410.0459267199</v>
      </c>
      <c r="G13">
        <f t="shared" si="4"/>
        <v>13530700465974.613</v>
      </c>
      <c r="H13" s="7">
        <f t="shared" si="5"/>
        <v>6.642093622362906E-2</v>
      </c>
    </row>
    <row r="14" spans="1:13" x14ac:dyDescent="0.25">
      <c r="A14" s="3">
        <v>37257</v>
      </c>
      <c r="B14" s="10">
        <v>53129922</v>
      </c>
      <c r="C14" s="10">
        <f t="shared" si="1"/>
        <v>58323008.036741376</v>
      </c>
      <c r="E14">
        <f t="shared" si="2"/>
        <v>-5193086.0367413759</v>
      </c>
      <c r="F14">
        <f t="shared" si="3"/>
        <v>5193086.0367413759</v>
      </c>
      <c r="G14">
        <f t="shared" si="4"/>
        <v>26968142584998.25</v>
      </c>
      <c r="H14" s="7">
        <f t="shared" si="5"/>
        <v>9.7743151904897879E-2</v>
      </c>
    </row>
    <row r="15" spans="1:13" x14ac:dyDescent="0.25">
      <c r="A15" s="4">
        <v>37288</v>
      </c>
      <c r="B15" s="11">
        <v>49992995</v>
      </c>
      <c r="C15" s="11">
        <f t="shared" si="1"/>
        <v>57284390.829393104</v>
      </c>
      <c r="E15">
        <f t="shared" si="2"/>
        <v>-7291395.8293931037</v>
      </c>
      <c r="F15">
        <f t="shared" si="3"/>
        <v>7291395.8293931037</v>
      </c>
      <c r="G15">
        <f t="shared" si="4"/>
        <v>53164453140891.148</v>
      </c>
      <c r="H15" s="7">
        <f t="shared" si="5"/>
        <v>0.14584834994168891</v>
      </c>
    </row>
    <row r="16" spans="1:13" x14ac:dyDescent="0.25">
      <c r="A16" s="3">
        <v>37316</v>
      </c>
      <c r="B16" s="10">
        <v>62323049</v>
      </c>
      <c r="C16" s="10">
        <f t="shared" si="1"/>
        <v>55826111.663514487</v>
      </c>
      <c r="E16">
        <f t="shared" si="2"/>
        <v>6496937.3364855126</v>
      </c>
      <c r="F16">
        <f t="shared" si="3"/>
        <v>6496937.3364855126</v>
      </c>
      <c r="G16">
        <f t="shared" si="4"/>
        <v>42210194754219.469</v>
      </c>
      <c r="H16" s="7">
        <f t="shared" si="5"/>
        <v>0.10424614072532801</v>
      </c>
    </row>
    <row r="17" spans="1:8" x14ac:dyDescent="0.25">
      <c r="A17" s="4">
        <v>37347</v>
      </c>
      <c r="B17" s="11">
        <v>59801567</v>
      </c>
      <c r="C17" s="11">
        <f t="shared" si="1"/>
        <v>57125499.130811587</v>
      </c>
      <c r="E17">
        <f t="shared" si="2"/>
        <v>2676067.869188413</v>
      </c>
      <c r="F17">
        <f t="shared" si="3"/>
        <v>2676067.869188413</v>
      </c>
      <c r="G17">
        <f t="shared" si="4"/>
        <v>7161339240502.6133</v>
      </c>
      <c r="H17" s="7">
        <f t="shared" si="5"/>
        <v>4.4749126209157913E-2</v>
      </c>
    </row>
    <row r="18" spans="1:8" x14ac:dyDescent="0.25">
      <c r="A18" s="3">
        <v>37377</v>
      </c>
      <c r="B18" s="10">
        <v>60246478</v>
      </c>
      <c r="C18" s="10">
        <f t="shared" si="1"/>
        <v>57660712.70464927</v>
      </c>
      <c r="E18">
        <f t="shared" si="2"/>
        <v>2585765.2953507304</v>
      </c>
      <c r="F18">
        <f t="shared" si="3"/>
        <v>2585765.2953507304</v>
      </c>
      <c r="G18">
        <f t="shared" si="4"/>
        <v>6686182162640.25</v>
      </c>
      <c r="H18" s="7">
        <f t="shared" si="5"/>
        <v>4.2919775249778594E-2</v>
      </c>
    </row>
    <row r="19" spans="1:8" x14ac:dyDescent="0.25">
      <c r="A19" s="4">
        <v>37408</v>
      </c>
      <c r="B19" s="11">
        <v>64987598</v>
      </c>
      <c r="C19" s="11">
        <f t="shared" si="1"/>
        <v>58177865.763719417</v>
      </c>
      <c r="E19">
        <f t="shared" si="2"/>
        <v>6809732.2362805828</v>
      </c>
      <c r="F19">
        <f t="shared" si="3"/>
        <v>6809732.2362805828</v>
      </c>
      <c r="G19">
        <f t="shared" si="4"/>
        <v>46372453129838.945</v>
      </c>
      <c r="H19" s="7">
        <f t="shared" si="5"/>
        <v>0.10478510432529885</v>
      </c>
    </row>
    <row r="20" spans="1:8" x14ac:dyDescent="0.25">
      <c r="A20" s="3">
        <v>37438</v>
      </c>
      <c r="B20" s="10">
        <v>68573410</v>
      </c>
      <c r="C20" s="10">
        <f t="shared" si="1"/>
        <v>59539812.210975535</v>
      </c>
      <c r="E20">
        <f t="shared" si="2"/>
        <v>9033597.7890244648</v>
      </c>
      <c r="F20">
        <f t="shared" si="3"/>
        <v>9033597.7890244648</v>
      </c>
      <c r="G20">
        <f t="shared" si="4"/>
        <v>81605889013867.703</v>
      </c>
      <c r="H20" s="7">
        <f t="shared" si="5"/>
        <v>0.13173616113045078</v>
      </c>
    </row>
    <row r="21" spans="1:8" x14ac:dyDescent="0.25">
      <c r="A21" s="4">
        <v>37469</v>
      </c>
      <c r="B21" s="11">
        <v>69003617</v>
      </c>
      <c r="C21" s="11">
        <f t="shared" si="1"/>
        <v>61346531.768780433</v>
      </c>
      <c r="E21">
        <f t="shared" si="2"/>
        <v>7657085.2312195674</v>
      </c>
      <c r="F21">
        <f t="shared" si="3"/>
        <v>7657085.2312195674</v>
      </c>
      <c r="G21">
        <f t="shared" si="4"/>
        <v>58630954238160.813</v>
      </c>
      <c r="H21" s="7">
        <f t="shared" si="5"/>
        <v>0.1109664328352464</v>
      </c>
    </row>
    <row r="22" spans="1:8" x14ac:dyDescent="0.25">
      <c r="A22" s="3">
        <v>37500</v>
      </c>
      <c r="B22" s="10">
        <v>39106905</v>
      </c>
      <c r="C22" s="10">
        <f t="shared" si="1"/>
        <v>62877948.815024346</v>
      </c>
      <c r="E22">
        <f t="shared" si="2"/>
        <v>-23771043.815024346</v>
      </c>
      <c r="F22">
        <f t="shared" si="3"/>
        <v>23771043.815024346</v>
      </c>
      <c r="G22">
        <f t="shared" si="4"/>
        <v>565062524055807.25</v>
      </c>
      <c r="H22" s="7">
        <f t="shared" si="5"/>
        <v>0.6078477398051404</v>
      </c>
    </row>
    <row r="23" spans="1:8" x14ac:dyDescent="0.25">
      <c r="A23" s="4">
        <v>37530</v>
      </c>
      <c r="B23" s="11">
        <v>44271037</v>
      </c>
      <c r="C23" s="11">
        <f t="shared" si="1"/>
        <v>58123740.052019477</v>
      </c>
      <c r="E23">
        <f t="shared" si="2"/>
        <v>-13852703.052019477</v>
      </c>
      <c r="F23">
        <f t="shared" si="3"/>
        <v>13852703.052019477</v>
      </c>
      <c r="G23">
        <f t="shared" si="4"/>
        <v>191897381847429.72</v>
      </c>
      <c r="H23" s="7">
        <f t="shared" si="5"/>
        <v>0.31290667648059556</v>
      </c>
    </row>
    <row r="24" spans="1:8" x14ac:dyDescent="0.25">
      <c r="A24" s="3">
        <v>37561</v>
      </c>
      <c r="B24" s="10">
        <v>45245063</v>
      </c>
      <c r="C24" s="10">
        <f t="shared" si="1"/>
        <v>55353199.441615582</v>
      </c>
      <c r="E24">
        <f t="shared" si="2"/>
        <v>-10108136.441615582</v>
      </c>
      <c r="F24">
        <f t="shared" si="3"/>
        <v>10108136.441615582</v>
      </c>
      <c r="G24">
        <f t="shared" si="4"/>
        <v>102174422322316.91</v>
      </c>
      <c r="H24" s="7">
        <f t="shared" si="5"/>
        <v>0.22340860574369367</v>
      </c>
    </row>
    <row r="25" spans="1:8" x14ac:dyDescent="0.25">
      <c r="A25" s="4">
        <v>37591</v>
      </c>
      <c r="B25" s="11">
        <v>48167518</v>
      </c>
      <c r="C25" s="11">
        <f t="shared" si="1"/>
        <v>53331572.15329247</v>
      </c>
      <c r="E25">
        <f t="shared" si="2"/>
        <v>-5164054.1532924697</v>
      </c>
      <c r="F25">
        <f t="shared" si="3"/>
        <v>5164054.1532924697</v>
      </c>
      <c r="G25">
        <f t="shared" si="4"/>
        <v>26667455298137.207</v>
      </c>
      <c r="H25" s="7">
        <f t="shared" si="5"/>
        <v>0.1072103020399031</v>
      </c>
    </row>
    <row r="26" spans="1:8" x14ac:dyDescent="0.25">
      <c r="A26" s="3">
        <v>37622</v>
      </c>
      <c r="B26" s="10">
        <v>46587854</v>
      </c>
      <c r="C26" s="10">
        <f t="shared" si="1"/>
        <v>52298761.322633982</v>
      </c>
      <c r="E26">
        <f t="shared" si="2"/>
        <v>-5710907.3226339817</v>
      </c>
      <c r="F26">
        <f t="shared" si="3"/>
        <v>5710907.3226339817</v>
      </c>
      <c r="G26">
        <f t="shared" si="4"/>
        <v>32614462447714.434</v>
      </c>
      <c r="H26" s="7">
        <f t="shared" si="5"/>
        <v>0.12258360993906227</v>
      </c>
    </row>
    <row r="27" spans="1:8" x14ac:dyDescent="0.25">
      <c r="A27" s="4">
        <v>37653</v>
      </c>
      <c r="B27" s="11">
        <v>45157584</v>
      </c>
      <c r="C27" s="11">
        <f t="shared" si="1"/>
        <v>51156579.858107194</v>
      </c>
      <c r="E27">
        <f t="shared" si="2"/>
        <v>-5998995.8581071943</v>
      </c>
      <c r="F27">
        <f t="shared" si="3"/>
        <v>5998995.8581071943</v>
      </c>
      <c r="G27">
        <f t="shared" si="4"/>
        <v>35987951305587.273</v>
      </c>
      <c r="H27" s="7">
        <f t="shared" si="5"/>
        <v>0.13284581075256804</v>
      </c>
    </row>
    <row r="28" spans="1:8" x14ac:dyDescent="0.25">
      <c r="A28" s="3">
        <v>37681</v>
      </c>
      <c r="B28" s="10">
        <v>57423396</v>
      </c>
      <c r="C28" s="10">
        <f t="shared" si="1"/>
        <v>49956780.686485752</v>
      </c>
      <c r="E28">
        <f t="shared" si="2"/>
        <v>7466615.3135142475</v>
      </c>
      <c r="F28">
        <f t="shared" si="3"/>
        <v>7466615.3135142475</v>
      </c>
      <c r="G28">
        <f t="shared" si="4"/>
        <v>55750344240005.469</v>
      </c>
      <c r="H28" s="7">
        <f t="shared" si="5"/>
        <v>0.1300274075311437</v>
      </c>
    </row>
    <row r="29" spans="1:8" x14ac:dyDescent="0.25">
      <c r="A29" s="4">
        <v>37712</v>
      </c>
      <c r="B29" s="11">
        <v>53013179</v>
      </c>
      <c r="C29" s="11">
        <f t="shared" si="1"/>
        <v>51450103.749188609</v>
      </c>
      <c r="E29">
        <f t="shared" si="2"/>
        <v>1563075.2508113906</v>
      </c>
      <c r="F29">
        <f t="shared" si="3"/>
        <v>1563075.2508113906</v>
      </c>
      <c r="G29">
        <f t="shared" si="4"/>
        <v>2443204239699.0918</v>
      </c>
      <c r="H29" s="7">
        <f t="shared" si="5"/>
        <v>2.9484654199126419E-2</v>
      </c>
    </row>
    <row r="30" spans="1:8" x14ac:dyDescent="0.25">
      <c r="A30" s="3">
        <v>37742</v>
      </c>
      <c r="B30" s="10">
        <v>55663570</v>
      </c>
      <c r="C30" s="10">
        <f t="shared" si="1"/>
        <v>51762718.799350888</v>
      </c>
      <c r="E30">
        <f t="shared" si="2"/>
        <v>3900851.2006491125</v>
      </c>
      <c r="F30">
        <f t="shared" si="3"/>
        <v>3900851.2006491125</v>
      </c>
      <c r="G30">
        <f t="shared" si="4"/>
        <v>15216640089605.623</v>
      </c>
      <c r="H30" s="7">
        <f t="shared" si="5"/>
        <v>7.0079069679668635E-2</v>
      </c>
    </row>
    <row r="31" spans="1:8" x14ac:dyDescent="0.25">
      <c r="A31" s="4">
        <v>37773</v>
      </c>
      <c r="B31" s="11">
        <v>60224150</v>
      </c>
      <c r="C31" s="11">
        <f t="shared" si="1"/>
        <v>52542889.039480716</v>
      </c>
      <c r="E31">
        <f t="shared" si="2"/>
        <v>7681260.960519284</v>
      </c>
      <c r="F31">
        <f t="shared" si="3"/>
        <v>7681260.960519284</v>
      </c>
      <c r="G31">
        <f t="shared" si="4"/>
        <v>59001769943597.633</v>
      </c>
      <c r="H31" s="7">
        <f t="shared" si="5"/>
        <v>0.12754453089863924</v>
      </c>
    </row>
    <row r="32" spans="1:8" x14ac:dyDescent="0.25">
      <c r="A32" s="3">
        <v>37803</v>
      </c>
      <c r="B32" s="10">
        <v>63828500</v>
      </c>
      <c r="C32" s="10">
        <f t="shared" si="1"/>
        <v>54079141.231584579</v>
      </c>
      <c r="E32">
        <f t="shared" si="2"/>
        <v>9749358.7684154212</v>
      </c>
      <c r="F32">
        <f t="shared" si="3"/>
        <v>9749358.7684154212</v>
      </c>
      <c r="G32">
        <f t="shared" si="4"/>
        <v>95049996395278.656</v>
      </c>
      <c r="H32" s="7">
        <f t="shared" si="5"/>
        <v>0.1527430343563678</v>
      </c>
    </row>
    <row r="33" spans="1:8" x14ac:dyDescent="0.25">
      <c r="A33" s="4">
        <v>37834</v>
      </c>
      <c r="B33" s="11">
        <v>63657944</v>
      </c>
      <c r="C33" s="11">
        <f t="shared" si="1"/>
        <v>56029012.985267669</v>
      </c>
      <c r="E33">
        <f t="shared" si="2"/>
        <v>7628931.014732331</v>
      </c>
      <c r="F33">
        <f t="shared" si="3"/>
        <v>7628931.014732331</v>
      </c>
      <c r="G33">
        <f t="shared" si="4"/>
        <v>58200588427544.875</v>
      </c>
      <c r="H33" s="7">
        <f t="shared" si="5"/>
        <v>0.11984256065091155</v>
      </c>
    </row>
    <row r="34" spans="1:8" x14ac:dyDescent="0.25">
      <c r="A34" s="3">
        <v>37865</v>
      </c>
      <c r="B34" s="10">
        <v>49270915</v>
      </c>
      <c r="C34" s="10">
        <f t="shared" si="1"/>
        <v>57554799.188214138</v>
      </c>
      <c r="E34">
        <f t="shared" si="2"/>
        <v>-8283884.1882141382</v>
      </c>
      <c r="F34">
        <f t="shared" si="3"/>
        <v>8283884.1882141382</v>
      </c>
      <c r="G34">
        <f t="shared" si="4"/>
        <v>68622737243744.211</v>
      </c>
      <c r="H34" s="7">
        <f t="shared" si="5"/>
        <v>0.16812929470082175</v>
      </c>
    </row>
    <row r="35" spans="1:8" x14ac:dyDescent="0.25">
      <c r="A35" s="4">
        <v>37895</v>
      </c>
      <c r="B35" s="11">
        <v>54019748</v>
      </c>
      <c r="C35" s="11">
        <f t="shared" si="1"/>
        <v>55898022.350571312</v>
      </c>
      <c r="E35">
        <f t="shared" si="2"/>
        <v>-1878274.350571312</v>
      </c>
      <c r="F35">
        <f t="shared" si="3"/>
        <v>1878274.350571312</v>
      </c>
      <c r="G35">
        <f t="shared" si="4"/>
        <v>3527914536014.084</v>
      </c>
      <c r="H35" s="7">
        <f t="shared" si="5"/>
        <v>3.4770142773922458E-2</v>
      </c>
    </row>
    <row r="36" spans="1:8" x14ac:dyDescent="0.25">
      <c r="A36" s="3">
        <v>37926</v>
      </c>
      <c r="B36" s="10">
        <v>50106815</v>
      </c>
      <c r="C36" s="10">
        <f t="shared" ref="C36:C67" si="6">0.2*B35+0.8*C35</f>
        <v>55522367.480457053</v>
      </c>
      <c r="E36">
        <f t="shared" si="2"/>
        <v>-5415552.4804570526</v>
      </c>
      <c r="F36">
        <f t="shared" si="3"/>
        <v>5415552.4804570526</v>
      </c>
      <c r="G36">
        <f t="shared" si="4"/>
        <v>29328208668584.535</v>
      </c>
      <c r="H36" s="7">
        <f t="shared" si="5"/>
        <v>0.10808015796767471</v>
      </c>
    </row>
    <row r="37" spans="1:8" x14ac:dyDescent="0.25">
      <c r="A37" s="4">
        <v>37956</v>
      </c>
      <c r="B37" s="11">
        <v>56656595</v>
      </c>
      <c r="C37" s="11">
        <f t="shared" si="6"/>
        <v>54439256.984365642</v>
      </c>
      <c r="E37">
        <f t="shared" si="2"/>
        <v>2217338.0156343579</v>
      </c>
      <c r="F37">
        <f t="shared" si="3"/>
        <v>2217338.0156343579</v>
      </c>
      <c r="G37">
        <f t="shared" si="4"/>
        <v>4916587875577.3125</v>
      </c>
      <c r="H37" s="7">
        <f t="shared" si="5"/>
        <v>3.9136450322056204E-2</v>
      </c>
    </row>
    <row r="38" spans="1:8" x14ac:dyDescent="0.25">
      <c r="A38" s="3">
        <v>37987</v>
      </c>
      <c r="B38" s="10">
        <v>51197174</v>
      </c>
      <c r="C38" s="10">
        <f t="shared" si="6"/>
        <v>54882724.587492518</v>
      </c>
      <c r="E38">
        <f t="shared" si="2"/>
        <v>-3685550.5874925181</v>
      </c>
      <c r="F38">
        <f t="shared" si="3"/>
        <v>3685550.5874925181</v>
      </c>
      <c r="G38">
        <f t="shared" si="4"/>
        <v>13583283132966.445</v>
      </c>
      <c r="H38" s="7">
        <f t="shared" si="5"/>
        <v>7.1987383278079339E-2</v>
      </c>
    </row>
    <row r="39" spans="1:8" x14ac:dyDescent="0.25">
      <c r="A39" s="4">
        <v>38018</v>
      </c>
      <c r="B39" s="11">
        <v>47040806</v>
      </c>
      <c r="C39" s="11">
        <f t="shared" si="6"/>
        <v>54145614.469994023</v>
      </c>
      <c r="E39">
        <f t="shared" si="2"/>
        <v>-7104808.4699940234</v>
      </c>
      <c r="F39">
        <f t="shared" si="3"/>
        <v>7104808.4699940234</v>
      </c>
      <c r="G39">
        <f t="shared" si="4"/>
        <v>50478303395298.813</v>
      </c>
      <c r="H39" s="7">
        <f t="shared" si="5"/>
        <v>0.1510350071381435</v>
      </c>
    </row>
    <row r="40" spans="1:8" x14ac:dyDescent="0.25">
      <c r="A40" s="3">
        <v>38047</v>
      </c>
      <c r="B40" s="10">
        <v>56766580</v>
      </c>
      <c r="C40" s="10">
        <f t="shared" si="6"/>
        <v>52724652.775995225</v>
      </c>
      <c r="E40">
        <f t="shared" si="2"/>
        <v>4041927.2240047753</v>
      </c>
      <c r="F40">
        <f t="shared" si="3"/>
        <v>4041927.2240047753</v>
      </c>
      <c r="G40">
        <f t="shared" si="4"/>
        <v>16337175684150.949</v>
      </c>
      <c r="H40" s="7">
        <f t="shared" si="5"/>
        <v>7.1202584760342705E-2</v>
      </c>
    </row>
    <row r="41" spans="1:8" x14ac:dyDescent="0.25">
      <c r="A41" s="4">
        <v>38078</v>
      </c>
      <c r="B41" s="11">
        <v>51857453</v>
      </c>
      <c r="C41" s="11">
        <f t="shared" si="6"/>
        <v>53533038.220796183</v>
      </c>
      <c r="E41">
        <f t="shared" si="2"/>
        <v>-1675585.2207961828</v>
      </c>
      <c r="F41">
        <f t="shared" si="3"/>
        <v>1675585.2207961828</v>
      </c>
      <c r="G41">
        <f t="shared" si="4"/>
        <v>2807585832150.5923</v>
      </c>
      <c r="H41" s="7">
        <f t="shared" si="5"/>
        <v>3.231136748648613E-2</v>
      </c>
    </row>
    <row r="42" spans="1:8" x14ac:dyDescent="0.25">
      <c r="A42" s="3">
        <v>38108</v>
      </c>
      <c r="B42" s="10">
        <v>54335598</v>
      </c>
      <c r="C42" s="10">
        <f t="shared" si="6"/>
        <v>53197921.176636949</v>
      </c>
      <c r="E42">
        <f t="shared" si="2"/>
        <v>1137676.8233630508</v>
      </c>
      <c r="F42">
        <f t="shared" si="3"/>
        <v>1137676.8233630508</v>
      </c>
      <c r="G42">
        <f t="shared" si="4"/>
        <v>1294308554417.4424</v>
      </c>
      <c r="H42" s="7">
        <f t="shared" si="5"/>
        <v>2.0937964524896751E-2</v>
      </c>
    </row>
    <row r="43" spans="1:8" x14ac:dyDescent="0.25">
      <c r="A43" s="4">
        <v>38139</v>
      </c>
      <c r="B43" s="11">
        <v>60272900</v>
      </c>
      <c r="C43" s="11">
        <f t="shared" si="6"/>
        <v>53425456.541309565</v>
      </c>
      <c r="E43">
        <f t="shared" si="2"/>
        <v>6847443.4586904347</v>
      </c>
      <c r="F43">
        <f t="shared" si="3"/>
        <v>6847443.4586904347</v>
      </c>
      <c r="G43">
        <f t="shared" si="4"/>
        <v>46887481919962.422</v>
      </c>
      <c r="H43" s="7">
        <f t="shared" si="5"/>
        <v>0.11360733362241462</v>
      </c>
    </row>
    <row r="44" spans="1:8" x14ac:dyDescent="0.25">
      <c r="A44" s="3">
        <v>38169</v>
      </c>
      <c r="B44" s="10">
        <v>65962215</v>
      </c>
      <c r="C44" s="10">
        <f t="shared" si="6"/>
        <v>54794945.233047657</v>
      </c>
      <c r="E44">
        <f t="shared" si="2"/>
        <v>11167269.766952343</v>
      </c>
      <c r="F44">
        <f t="shared" si="3"/>
        <v>11167269.766952343</v>
      </c>
      <c r="G44">
        <f t="shared" si="4"/>
        <v>124707914047887.84</v>
      </c>
      <c r="H44" s="7">
        <f t="shared" si="5"/>
        <v>0.16929798016868208</v>
      </c>
    </row>
    <row r="45" spans="1:8" x14ac:dyDescent="0.25">
      <c r="A45" s="4">
        <v>38200</v>
      </c>
      <c r="B45" s="11">
        <v>64989766</v>
      </c>
      <c r="C45" s="11">
        <f t="shared" si="6"/>
        <v>57028399.186438128</v>
      </c>
      <c r="E45">
        <f t="shared" si="2"/>
        <v>7961366.8135618716</v>
      </c>
      <c r="F45">
        <f t="shared" si="3"/>
        <v>7961366.8135618716</v>
      </c>
      <c r="G45">
        <f t="shared" si="4"/>
        <v>63383361540084.313</v>
      </c>
      <c r="H45" s="7">
        <f t="shared" si="5"/>
        <v>0.12250185380821146</v>
      </c>
    </row>
    <row r="46" spans="1:8" x14ac:dyDescent="0.25">
      <c r="A46" s="3">
        <v>38231</v>
      </c>
      <c r="B46" s="10">
        <v>52121480</v>
      </c>
      <c r="C46" s="10">
        <f t="shared" si="6"/>
        <v>58620672.549150512</v>
      </c>
      <c r="E46">
        <f t="shared" si="2"/>
        <v>-6499192.5491505116</v>
      </c>
      <c r="F46">
        <f t="shared" si="3"/>
        <v>6499192.5491505116</v>
      </c>
      <c r="G46">
        <f t="shared" si="4"/>
        <v>42239503790933.523</v>
      </c>
      <c r="H46" s="7">
        <f t="shared" si="5"/>
        <v>0.12469316967113198</v>
      </c>
    </row>
    <row r="47" spans="1:8" x14ac:dyDescent="0.25">
      <c r="A47" s="4">
        <v>38261</v>
      </c>
      <c r="B47" s="11">
        <v>56724551</v>
      </c>
      <c r="C47" s="11">
        <f t="shared" si="6"/>
        <v>57320834.039320409</v>
      </c>
      <c r="E47">
        <f t="shared" si="2"/>
        <v>-596283.0393204093</v>
      </c>
      <c r="F47">
        <f t="shared" si="3"/>
        <v>596283.0393204093</v>
      </c>
      <c r="G47">
        <f t="shared" si="4"/>
        <v>355553462981.18475</v>
      </c>
      <c r="H47" s="7">
        <f t="shared" si="5"/>
        <v>1.051190408400781E-2</v>
      </c>
    </row>
    <row r="48" spans="1:8" x14ac:dyDescent="0.25">
      <c r="A48" s="3">
        <v>38292</v>
      </c>
      <c r="B48" s="10">
        <v>54128776</v>
      </c>
      <c r="C48" s="10">
        <f t="shared" si="6"/>
        <v>57201577.431456335</v>
      </c>
      <c r="E48">
        <f t="shared" si="2"/>
        <v>-3072801.4314563349</v>
      </c>
      <c r="F48">
        <f t="shared" si="3"/>
        <v>3072801.4314563349</v>
      </c>
      <c r="G48">
        <f t="shared" si="4"/>
        <v>9442108637160.1016</v>
      </c>
      <c r="H48" s="7">
        <f t="shared" si="5"/>
        <v>5.6768352409378976E-2</v>
      </c>
    </row>
    <row r="49" spans="1:8" x14ac:dyDescent="0.25">
      <c r="A49" s="4">
        <v>38322</v>
      </c>
      <c r="B49" s="11">
        <v>58739845</v>
      </c>
      <c r="C49" s="11">
        <f t="shared" si="6"/>
        <v>56587017.145165071</v>
      </c>
      <c r="E49">
        <f t="shared" si="2"/>
        <v>2152827.8548349291</v>
      </c>
      <c r="F49">
        <f t="shared" si="3"/>
        <v>2152827.8548349291</v>
      </c>
      <c r="G49">
        <f t="shared" si="4"/>
        <v>4634667772553.1631</v>
      </c>
      <c r="H49" s="7">
        <f t="shared" si="5"/>
        <v>3.665021340854626E-2</v>
      </c>
    </row>
    <row r="50" spans="1:8" x14ac:dyDescent="0.25">
      <c r="A50" s="3">
        <v>38353</v>
      </c>
      <c r="B50" s="10">
        <v>53979787</v>
      </c>
      <c r="C50" s="10">
        <f t="shared" si="6"/>
        <v>57017582.71613206</v>
      </c>
      <c r="E50">
        <f t="shared" si="2"/>
        <v>-3037795.7161320597</v>
      </c>
      <c r="F50">
        <f t="shared" si="3"/>
        <v>3037795.7161320597</v>
      </c>
      <c r="G50">
        <f t="shared" si="4"/>
        <v>9228202812950.293</v>
      </c>
      <c r="H50" s="7">
        <f t="shared" si="5"/>
        <v>5.6276541367828288E-2</v>
      </c>
    </row>
    <row r="51" spans="1:8" x14ac:dyDescent="0.25">
      <c r="A51" s="4">
        <v>38384</v>
      </c>
      <c r="B51" s="11">
        <v>53179693</v>
      </c>
      <c r="C51" s="11">
        <f t="shared" si="6"/>
        <v>56410023.572905652</v>
      </c>
      <c r="E51">
        <f t="shared" si="2"/>
        <v>-3230330.5729056522</v>
      </c>
      <c r="F51">
        <f t="shared" si="3"/>
        <v>3230330.5729056522</v>
      </c>
      <c r="G51">
        <f t="shared" si="4"/>
        <v>10435035610248.959</v>
      </c>
      <c r="H51" s="7">
        <f t="shared" si="5"/>
        <v>6.0743685995059284E-2</v>
      </c>
    </row>
    <row r="52" spans="1:8" x14ac:dyDescent="0.25">
      <c r="A52" s="3">
        <v>38412</v>
      </c>
      <c r="B52" s="10">
        <v>64035864</v>
      </c>
      <c r="C52" s="10">
        <f t="shared" si="6"/>
        <v>55763957.458324529</v>
      </c>
      <c r="E52">
        <f t="shared" si="2"/>
        <v>8271906.5416754708</v>
      </c>
      <c r="F52">
        <f t="shared" si="3"/>
        <v>8271906.5416754708</v>
      </c>
      <c r="G52">
        <f t="shared" si="4"/>
        <v>68424437834213.445</v>
      </c>
      <c r="H52" s="7">
        <f t="shared" si="5"/>
        <v>0.12917615262715079</v>
      </c>
    </row>
    <row r="53" spans="1:8" x14ac:dyDescent="0.25">
      <c r="A53" s="4">
        <v>38443</v>
      </c>
      <c r="B53" s="11">
        <v>62340117</v>
      </c>
      <c r="C53" s="11">
        <f t="shared" si="6"/>
        <v>57418338.766659632</v>
      </c>
      <c r="E53">
        <f t="shared" si="2"/>
        <v>4921778.2333403677</v>
      </c>
      <c r="F53">
        <f t="shared" si="3"/>
        <v>4921778.2333403677</v>
      </c>
      <c r="G53">
        <f t="shared" si="4"/>
        <v>24223900978183.031</v>
      </c>
      <c r="H53" s="7">
        <f t="shared" si="5"/>
        <v>7.8950417005800091E-2</v>
      </c>
    </row>
    <row r="54" spans="1:8" x14ac:dyDescent="0.25">
      <c r="A54" s="3">
        <v>38473</v>
      </c>
      <c r="B54" s="10">
        <v>62530704</v>
      </c>
      <c r="C54" s="10">
        <f t="shared" si="6"/>
        <v>58402694.413327709</v>
      </c>
      <c r="E54">
        <f t="shared" si="2"/>
        <v>4128009.5866722912</v>
      </c>
      <c r="F54">
        <f t="shared" si="3"/>
        <v>4128009.5866722912</v>
      </c>
      <c r="G54">
        <f t="shared" si="4"/>
        <v>17040463147658.34</v>
      </c>
      <c r="H54" s="7">
        <f t="shared" si="5"/>
        <v>6.6015722238986649E-2</v>
      </c>
    </row>
    <row r="55" spans="1:8" x14ac:dyDescent="0.25">
      <c r="A55" s="4">
        <v>38504</v>
      </c>
      <c r="B55" s="11">
        <v>68866397</v>
      </c>
      <c r="C55" s="11">
        <f t="shared" si="6"/>
        <v>59228296.330662176</v>
      </c>
      <c r="E55">
        <f t="shared" si="2"/>
        <v>9638100.669337824</v>
      </c>
      <c r="F55">
        <f t="shared" si="3"/>
        <v>9638100.669337824</v>
      </c>
      <c r="G55">
        <f t="shared" si="4"/>
        <v>92892984512290.203</v>
      </c>
      <c r="H55" s="7">
        <f t="shared" si="5"/>
        <v>0.13995360711752966</v>
      </c>
    </row>
    <row r="56" spans="1:8" x14ac:dyDescent="0.25">
      <c r="A56" s="3">
        <v>38534</v>
      </c>
      <c r="B56" s="10">
        <v>73335889</v>
      </c>
      <c r="C56" s="10">
        <f t="shared" si="6"/>
        <v>61155916.464529745</v>
      </c>
      <c r="E56">
        <f t="shared" si="2"/>
        <v>12179972.535470255</v>
      </c>
      <c r="F56">
        <f t="shared" si="3"/>
        <v>12179972.535470255</v>
      </c>
      <c r="G56">
        <f t="shared" si="4"/>
        <v>148351730964809.72</v>
      </c>
      <c r="H56" s="7">
        <f t="shared" si="5"/>
        <v>0.16608474652117811</v>
      </c>
    </row>
    <row r="57" spans="1:8" x14ac:dyDescent="0.25">
      <c r="A57" s="4">
        <v>38565</v>
      </c>
      <c r="B57" s="11">
        <v>70961522</v>
      </c>
      <c r="C57" s="11">
        <f t="shared" si="6"/>
        <v>63591910.971623793</v>
      </c>
      <c r="E57">
        <f t="shared" si="2"/>
        <v>7369611.0283762068</v>
      </c>
      <c r="F57">
        <f t="shared" si="3"/>
        <v>7369611.0283762068</v>
      </c>
      <c r="G57">
        <f t="shared" si="4"/>
        <v>54311166709564.211</v>
      </c>
      <c r="H57" s="7">
        <f t="shared" si="5"/>
        <v>0.10385362123963754</v>
      </c>
    </row>
    <row r="58" spans="1:8" x14ac:dyDescent="0.25">
      <c r="A58" s="3">
        <v>38596</v>
      </c>
      <c r="B58" s="10">
        <v>57881041</v>
      </c>
      <c r="C58" s="10">
        <f t="shared" si="6"/>
        <v>65065833.177299038</v>
      </c>
      <c r="E58">
        <f t="shared" si="2"/>
        <v>-7184792.1772990376</v>
      </c>
      <c r="F58">
        <f t="shared" si="3"/>
        <v>7184792.1772990376</v>
      </c>
      <c r="G58">
        <f t="shared" si="4"/>
        <v>51621238630977.445</v>
      </c>
      <c r="H58" s="7">
        <f t="shared" si="5"/>
        <v>0.12413032062258586</v>
      </c>
    </row>
    <row r="59" spans="1:8" x14ac:dyDescent="0.25">
      <c r="A59" s="4">
        <v>38626</v>
      </c>
      <c r="B59" s="11">
        <v>63021143</v>
      </c>
      <c r="C59" s="11">
        <f t="shared" si="6"/>
        <v>63628874.741839238</v>
      </c>
      <c r="E59">
        <f t="shared" si="2"/>
        <v>-607731.74183923751</v>
      </c>
      <c r="F59">
        <f t="shared" si="3"/>
        <v>607731.74183923751</v>
      </c>
      <c r="G59">
        <f t="shared" si="4"/>
        <v>369337870038.95361</v>
      </c>
      <c r="H59" s="7">
        <f t="shared" si="5"/>
        <v>9.6432992629035229E-3</v>
      </c>
    </row>
    <row r="60" spans="1:8" x14ac:dyDescent="0.25">
      <c r="A60" s="3">
        <v>38657</v>
      </c>
      <c r="B60" s="10">
        <v>59453942</v>
      </c>
      <c r="C60" s="10">
        <f t="shared" si="6"/>
        <v>63507328.393471397</v>
      </c>
      <c r="E60">
        <f t="shared" si="2"/>
        <v>-4053386.3934713975</v>
      </c>
      <c r="F60">
        <f t="shared" si="3"/>
        <v>4053386.3934713975</v>
      </c>
      <c r="G60">
        <f t="shared" si="4"/>
        <v>16429941254779.063</v>
      </c>
      <c r="H60" s="7">
        <f t="shared" si="5"/>
        <v>6.8176915728672752E-2</v>
      </c>
    </row>
    <row r="61" spans="1:8" x14ac:dyDescent="0.25">
      <c r="A61" s="4">
        <v>38687</v>
      </c>
      <c r="B61" s="11">
        <v>62680310</v>
      </c>
      <c r="C61" s="11">
        <f t="shared" si="6"/>
        <v>62696651.114777118</v>
      </c>
      <c r="E61">
        <f t="shared" si="2"/>
        <v>-16341.114777117968</v>
      </c>
      <c r="F61">
        <f t="shared" si="3"/>
        <v>16341.114777117968</v>
      </c>
      <c r="G61">
        <f t="shared" si="4"/>
        <v>267032032.15894321</v>
      </c>
      <c r="H61" s="7">
        <f t="shared" si="5"/>
        <v>2.6070571088620918E-4</v>
      </c>
    </row>
    <row r="62" spans="1:8" x14ac:dyDescent="0.25">
      <c r="A62" s="3">
        <v>38718</v>
      </c>
      <c r="B62" s="10">
        <v>59629608</v>
      </c>
      <c r="C62" s="10">
        <f t="shared" si="6"/>
        <v>62693382.891821697</v>
      </c>
      <c r="E62">
        <f t="shared" si="2"/>
        <v>-3063774.8918216974</v>
      </c>
      <c r="F62">
        <f t="shared" si="3"/>
        <v>3063774.8918216974</v>
      </c>
      <c r="G62">
        <f t="shared" si="4"/>
        <v>9386716587757.0527</v>
      </c>
      <c r="H62" s="7">
        <f t="shared" si="5"/>
        <v>5.1380094462832919E-2</v>
      </c>
    </row>
    <row r="63" spans="1:8" x14ac:dyDescent="0.25">
      <c r="A63" s="4">
        <v>38749</v>
      </c>
      <c r="B63" s="11">
        <v>55795165</v>
      </c>
      <c r="C63" s="11">
        <f t="shared" si="6"/>
        <v>62080627.913457364</v>
      </c>
      <c r="E63">
        <f t="shared" si="2"/>
        <v>-6285462.9134573638</v>
      </c>
      <c r="F63">
        <f t="shared" si="3"/>
        <v>6285462.9134573638</v>
      </c>
      <c r="G63">
        <f t="shared" si="4"/>
        <v>39507044036447.93</v>
      </c>
      <c r="H63" s="7">
        <f t="shared" si="5"/>
        <v>0.11265246573708249</v>
      </c>
    </row>
    <row r="64" spans="1:8" x14ac:dyDescent="0.25">
      <c r="A64" s="3">
        <v>38777</v>
      </c>
      <c r="B64" s="10">
        <v>70595861</v>
      </c>
      <c r="C64" s="10">
        <f t="shared" si="6"/>
        <v>60823535.330765896</v>
      </c>
      <c r="E64">
        <f t="shared" si="2"/>
        <v>9772325.6692341045</v>
      </c>
      <c r="F64">
        <f t="shared" si="3"/>
        <v>9772325.6692341045</v>
      </c>
      <c r="G64">
        <f t="shared" si="4"/>
        <v>95498348985571.781</v>
      </c>
      <c r="H64" s="7">
        <f t="shared" si="5"/>
        <v>0.13842632600279645</v>
      </c>
    </row>
    <row r="65" spans="1:8" x14ac:dyDescent="0.25">
      <c r="A65" s="4">
        <v>38808</v>
      </c>
      <c r="B65" s="11">
        <v>65145551</v>
      </c>
      <c r="C65" s="11">
        <f t="shared" si="6"/>
        <v>62778000.464612722</v>
      </c>
      <c r="E65">
        <f t="shared" si="2"/>
        <v>2367550.5353872776</v>
      </c>
      <c r="F65">
        <f t="shared" si="3"/>
        <v>2367550.5353872776</v>
      </c>
      <c r="G65">
        <f t="shared" si="4"/>
        <v>5605295537612.585</v>
      </c>
      <c r="H65" s="7">
        <f t="shared" si="5"/>
        <v>3.6342474644005661E-2</v>
      </c>
    </row>
    <row r="66" spans="1:8" x14ac:dyDescent="0.25">
      <c r="A66" s="3">
        <v>38838</v>
      </c>
      <c r="B66" s="10">
        <v>68268899</v>
      </c>
      <c r="C66" s="10">
        <f t="shared" si="6"/>
        <v>63251510.571690187</v>
      </c>
      <c r="E66">
        <f t="shared" si="2"/>
        <v>5017388.4283098131</v>
      </c>
      <c r="F66">
        <f t="shared" si="3"/>
        <v>5017388.4283098131</v>
      </c>
      <c r="G66">
        <f t="shared" si="4"/>
        <v>25174186640537.219</v>
      </c>
      <c r="H66" s="7">
        <f t="shared" si="5"/>
        <v>7.3494497520896207E-2</v>
      </c>
    </row>
    <row r="67" spans="1:8" x14ac:dyDescent="0.25">
      <c r="A67" s="4">
        <v>38869</v>
      </c>
      <c r="B67" s="11">
        <v>72952959</v>
      </c>
      <c r="C67" s="11">
        <f t="shared" si="6"/>
        <v>64254988.257352158</v>
      </c>
      <c r="E67">
        <f t="shared" si="2"/>
        <v>8697970.7426478416</v>
      </c>
      <c r="F67">
        <f t="shared" si="3"/>
        <v>8697970.7426478416</v>
      </c>
      <c r="G67">
        <f t="shared" si="4"/>
        <v>75654695039957.844</v>
      </c>
      <c r="H67" s="7">
        <f t="shared" si="5"/>
        <v>0.11922711377132546</v>
      </c>
    </row>
    <row r="68" spans="1:8" x14ac:dyDescent="0.25">
      <c r="A68" s="3">
        <v>38899</v>
      </c>
      <c r="B68" s="10">
        <v>77432998</v>
      </c>
      <c r="C68" s="10">
        <f t="shared" ref="C68:C99" si="7">0.2*B67+0.8*C67</f>
        <v>65994582.405881733</v>
      </c>
      <c r="E68">
        <f t="shared" ref="E68:E131" si="8">B68-C68</f>
        <v>11438415.594118267</v>
      </c>
      <c r="F68">
        <f t="shared" ref="F68:F131" si="9">ABS(B68-C68)</f>
        <v>11438415.594118267</v>
      </c>
      <c r="G68">
        <f t="shared" ref="G68:G131" si="10">F68^2</f>
        <v>130837351303767.95</v>
      </c>
      <c r="H68" s="7">
        <f t="shared" ref="H68:H131" si="11">F68/B68</f>
        <v>0.147720169560247</v>
      </c>
    </row>
    <row r="69" spans="1:8" x14ac:dyDescent="0.25">
      <c r="A69" s="4">
        <v>38930</v>
      </c>
      <c r="B69" s="11">
        <v>73778918</v>
      </c>
      <c r="C69" s="11">
        <f t="shared" si="7"/>
        <v>68282265.52470538</v>
      </c>
      <c r="E69">
        <f t="shared" si="8"/>
        <v>5496652.4752946198</v>
      </c>
      <c r="F69">
        <f t="shared" si="9"/>
        <v>5496652.4752946198</v>
      </c>
      <c r="G69">
        <f t="shared" si="10"/>
        <v>30213188434162.473</v>
      </c>
      <c r="H69" s="7">
        <f t="shared" si="11"/>
        <v>7.4501668285439207E-2</v>
      </c>
    </row>
    <row r="70" spans="1:8" x14ac:dyDescent="0.25">
      <c r="A70" s="3">
        <v>38961</v>
      </c>
      <c r="B70" s="10">
        <v>62046798</v>
      </c>
      <c r="C70" s="10">
        <f t="shared" si="7"/>
        <v>69381596.019764304</v>
      </c>
      <c r="E70">
        <f t="shared" si="8"/>
        <v>-7334798.0197643042</v>
      </c>
      <c r="F70">
        <f t="shared" si="9"/>
        <v>7334798.0197643042</v>
      </c>
      <c r="G70">
        <f t="shared" si="10"/>
        <v>53799261990738.359</v>
      </c>
      <c r="H70" s="7">
        <f t="shared" si="11"/>
        <v>0.11821396520355981</v>
      </c>
    </row>
    <row r="71" spans="1:8" x14ac:dyDescent="0.25">
      <c r="A71" s="4">
        <v>38991</v>
      </c>
      <c r="B71" s="11">
        <v>63640895</v>
      </c>
      <c r="C71" s="11">
        <f t="shared" si="7"/>
        <v>67914636.415811449</v>
      </c>
      <c r="E71">
        <f t="shared" si="8"/>
        <v>-4273741.4158114493</v>
      </c>
      <c r="F71">
        <f t="shared" si="9"/>
        <v>4273741.4158114493</v>
      </c>
      <c r="G71">
        <f t="shared" si="10"/>
        <v>18264865689222.051</v>
      </c>
      <c r="H71" s="7">
        <f t="shared" si="11"/>
        <v>6.7154011831723134E-2</v>
      </c>
    </row>
    <row r="72" spans="1:8" x14ac:dyDescent="0.25">
      <c r="A72" s="3">
        <v>39022</v>
      </c>
      <c r="B72" s="10">
        <v>61518984</v>
      </c>
      <c r="C72" s="10">
        <f t="shared" si="7"/>
        <v>67059888.132649161</v>
      </c>
      <c r="E72">
        <f t="shared" si="8"/>
        <v>-5540904.1326491609</v>
      </c>
      <c r="F72">
        <f t="shared" si="9"/>
        <v>5540904.1326491609</v>
      </c>
      <c r="G72">
        <f t="shared" si="10"/>
        <v>30701618607208.551</v>
      </c>
      <c r="H72" s="7">
        <f t="shared" si="11"/>
        <v>9.0068199641417365E-2</v>
      </c>
    </row>
    <row r="73" spans="1:8" x14ac:dyDescent="0.25">
      <c r="A73" s="4">
        <v>39052</v>
      </c>
      <c r="B73" s="11">
        <v>64289340</v>
      </c>
      <c r="C73" s="11">
        <f t="shared" si="7"/>
        <v>65951707.306119338</v>
      </c>
      <c r="E73">
        <f t="shared" si="8"/>
        <v>-1662367.3061193377</v>
      </c>
      <c r="F73">
        <f t="shared" si="9"/>
        <v>1662367.3061193377</v>
      </c>
      <c r="G73">
        <f t="shared" si="10"/>
        <v>2763465060454.4639</v>
      </c>
      <c r="H73" s="7">
        <f t="shared" si="11"/>
        <v>2.5857588616080639E-2</v>
      </c>
    </row>
    <row r="74" spans="1:8" x14ac:dyDescent="0.25">
      <c r="A74" s="3">
        <v>39083</v>
      </c>
      <c r="B74" s="10">
        <v>61035027</v>
      </c>
      <c r="C74" s="10">
        <f t="shared" si="7"/>
        <v>65619233.844895475</v>
      </c>
      <c r="E74">
        <f t="shared" si="8"/>
        <v>-4584206.8448954746</v>
      </c>
      <c r="F74">
        <f t="shared" si="9"/>
        <v>4584206.8448954746</v>
      </c>
      <c r="G74">
        <f t="shared" si="10"/>
        <v>21014952396786.523</v>
      </c>
      <c r="H74" s="7">
        <f t="shared" si="11"/>
        <v>7.5107803997456646E-2</v>
      </c>
    </row>
    <row r="75" spans="1:8" x14ac:dyDescent="0.25">
      <c r="A75" s="4">
        <v>39114</v>
      </c>
      <c r="B75" s="11">
        <v>56729212</v>
      </c>
      <c r="C75" s="11">
        <f t="shared" si="7"/>
        <v>64702392.475916378</v>
      </c>
      <c r="E75">
        <f t="shared" si="8"/>
        <v>-7973180.4759163782</v>
      </c>
      <c r="F75">
        <f t="shared" si="9"/>
        <v>7973180.4759163782</v>
      </c>
      <c r="G75">
        <f t="shared" si="10"/>
        <v>63571606901534.125</v>
      </c>
      <c r="H75" s="7">
        <f t="shared" si="11"/>
        <v>0.1405480561922203</v>
      </c>
    </row>
    <row r="76" spans="1:8" x14ac:dyDescent="0.25">
      <c r="A76" s="3">
        <v>39142</v>
      </c>
      <c r="B76" s="10">
        <v>70799794</v>
      </c>
      <c r="C76" s="10">
        <f t="shared" si="7"/>
        <v>63107756.380733103</v>
      </c>
      <c r="E76">
        <f t="shared" si="8"/>
        <v>7692037.6192668974</v>
      </c>
      <c r="F76">
        <f t="shared" si="9"/>
        <v>7692037.6192668974</v>
      </c>
      <c r="G76">
        <f t="shared" si="10"/>
        <v>59167442736217.156</v>
      </c>
      <c r="H76" s="7">
        <f t="shared" si="11"/>
        <v>0.10864491525592429</v>
      </c>
    </row>
    <row r="77" spans="1:8" x14ac:dyDescent="0.25">
      <c r="A77" s="4">
        <v>39173</v>
      </c>
      <c r="B77" s="11">
        <v>68120559</v>
      </c>
      <c r="C77" s="11">
        <f t="shared" si="7"/>
        <v>64646163.904586479</v>
      </c>
      <c r="E77">
        <f t="shared" si="8"/>
        <v>3474395.0954135209</v>
      </c>
      <c r="F77">
        <f t="shared" si="9"/>
        <v>3474395.0954135209</v>
      </c>
      <c r="G77">
        <f t="shared" si="10"/>
        <v>12071421279033.529</v>
      </c>
      <c r="H77" s="7">
        <f t="shared" si="11"/>
        <v>5.1003619853053773E-2</v>
      </c>
    </row>
    <row r="78" spans="1:8" x14ac:dyDescent="0.25">
      <c r="A78" s="3">
        <v>39203</v>
      </c>
      <c r="B78" s="10">
        <v>69352606</v>
      </c>
      <c r="C78" s="10">
        <f t="shared" si="7"/>
        <v>65341042.923669189</v>
      </c>
      <c r="E78">
        <f t="shared" si="8"/>
        <v>4011563.0763308108</v>
      </c>
      <c r="F78">
        <f t="shared" si="9"/>
        <v>4011563.0763308108</v>
      </c>
      <c r="G78">
        <f t="shared" si="10"/>
        <v>16092638315380.719</v>
      </c>
      <c r="H78" s="7">
        <f t="shared" si="11"/>
        <v>5.7843004145090249E-2</v>
      </c>
    </row>
    <row r="79" spans="1:8" x14ac:dyDescent="0.25">
      <c r="A79" s="4">
        <v>39234</v>
      </c>
      <c r="B79" s="11">
        <v>74099238</v>
      </c>
      <c r="C79" s="11">
        <f t="shared" si="7"/>
        <v>66143355.538935356</v>
      </c>
      <c r="E79">
        <f t="shared" si="8"/>
        <v>7955882.4610646442</v>
      </c>
      <c r="F79">
        <f t="shared" si="9"/>
        <v>7955882.4610646442</v>
      </c>
      <c r="G79">
        <f t="shared" si="10"/>
        <v>63296065734276.016</v>
      </c>
      <c r="H79" s="7">
        <f t="shared" si="11"/>
        <v>0.10736793893973166</v>
      </c>
    </row>
    <row r="80" spans="1:8" x14ac:dyDescent="0.25">
      <c r="A80" s="3">
        <v>39264</v>
      </c>
      <c r="B80" s="10">
        <v>77798621</v>
      </c>
      <c r="C80" s="10">
        <f t="shared" si="7"/>
        <v>67734532.031148285</v>
      </c>
      <c r="E80">
        <f t="shared" si="8"/>
        <v>10064088.968851715</v>
      </c>
      <c r="F80">
        <f t="shared" si="9"/>
        <v>10064088.968851715</v>
      </c>
      <c r="G80">
        <f t="shared" si="10"/>
        <v>101285886772962.78</v>
      </c>
      <c r="H80" s="7">
        <f t="shared" si="11"/>
        <v>0.12936076294786403</v>
      </c>
    </row>
    <row r="81" spans="1:8" x14ac:dyDescent="0.25">
      <c r="A81" s="4">
        <v>39295</v>
      </c>
      <c r="B81" s="11">
        <v>74227051</v>
      </c>
      <c r="C81" s="11">
        <f t="shared" si="7"/>
        <v>69747349.824918628</v>
      </c>
      <c r="E81">
        <f t="shared" si="8"/>
        <v>4479701.1750813723</v>
      </c>
      <c r="F81">
        <f t="shared" si="9"/>
        <v>4479701.1750813723</v>
      </c>
      <c r="G81">
        <f t="shared" si="10"/>
        <v>20067722618025.426</v>
      </c>
      <c r="H81" s="7">
        <f t="shared" si="11"/>
        <v>6.0351328993002461E-2</v>
      </c>
    </row>
    <row r="82" spans="1:8" x14ac:dyDescent="0.25">
      <c r="A82" s="3">
        <v>39326</v>
      </c>
      <c r="B82" s="10">
        <v>62345744</v>
      </c>
      <c r="C82" s="10">
        <f t="shared" si="7"/>
        <v>70643290.059934899</v>
      </c>
      <c r="E82">
        <f t="shared" si="8"/>
        <v>-8297546.0599348992</v>
      </c>
      <c r="F82">
        <f t="shared" si="9"/>
        <v>8297546.0599348992</v>
      </c>
      <c r="G82">
        <f t="shared" si="10"/>
        <v>68849270616741.172</v>
      </c>
      <c r="H82" s="7">
        <f t="shared" si="11"/>
        <v>0.1330892139154663</v>
      </c>
    </row>
    <row r="83" spans="1:8" x14ac:dyDescent="0.25">
      <c r="A83" s="4">
        <v>39356</v>
      </c>
      <c r="B83" s="11">
        <v>66082164</v>
      </c>
      <c r="C83" s="11">
        <f t="shared" si="7"/>
        <v>68983780.847947925</v>
      </c>
      <c r="E83">
        <f t="shared" si="8"/>
        <v>-2901616.8479479253</v>
      </c>
      <c r="F83">
        <f t="shared" si="9"/>
        <v>2901616.8479479253</v>
      </c>
      <c r="G83">
        <f t="shared" si="10"/>
        <v>8419380332295.2539</v>
      </c>
      <c r="H83" s="7">
        <f t="shared" si="11"/>
        <v>4.3909228637668787E-2</v>
      </c>
    </row>
    <row r="84" spans="1:8" x14ac:dyDescent="0.25">
      <c r="A84" s="3">
        <v>39387</v>
      </c>
      <c r="B84" s="10">
        <v>63548732</v>
      </c>
      <c r="C84" s="10">
        <f t="shared" si="7"/>
        <v>68403457.478358343</v>
      </c>
      <c r="E84">
        <f t="shared" si="8"/>
        <v>-4854725.4783583432</v>
      </c>
      <c r="F84">
        <f t="shared" si="9"/>
        <v>4854725.4783583432</v>
      </c>
      <c r="G84">
        <f t="shared" si="10"/>
        <v>23568359470221.645</v>
      </c>
      <c r="H84" s="7">
        <f t="shared" si="11"/>
        <v>7.6393742653407204E-2</v>
      </c>
    </row>
    <row r="85" spans="1:8" x14ac:dyDescent="0.25">
      <c r="A85" s="4">
        <v>39417</v>
      </c>
      <c r="B85" s="11">
        <v>65980782</v>
      </c>
      <c r="C85" s="11">
        <f t="shared" si="7"/>
        <v>67432512.382686675</v>
      </c>
      <c r="E85">
        <f t="shared" si="8"/>
        <v>-1451730.3826866746</v>
      </c>
      <c r="F85">
        <f t="shared" si="9"/>
        <v>1451730.3826866746</v>
      </c>
      <c r="G85">
        <f t="shared" si="10"/>
        <v>2107521104015.5986</v>
      </c>
      <c r="H85" s="7">
        <f t="shared" si="11"/>
        <v>2.2002321565189612E-2</v>
      </c>
    </row>
    <row r="86" spans="1:8" x14ac:dyDescent="0.25">
      <c r="A86" s="3">
        <v>39448</v>
      </c>
      <c r="B86" s="10">
        <v>63016014</v>
      </c>
      <c r="C86" s="10">
        <f t="shared" si="7"/>
        <v>67142166.306149349</v>
      </c>
      <c r="E86">
        <f t="shared" si="8"/>
        <v>-4126152.3061493486</v>
      </c>
      <c r="F86">
        <f t="shared" si="9"/>
        <v>4126152.3061493486</v>
      </c>
      <c r="G86">
        <f t="shared" si="10"/>
        <v>17025132853541.588</v>
      </c>
      <c r="H86" s="7">
        <f t="shared" si="11"/>
        <v>6.5477837207369993E-2</v>
      </c>
    </row>
    <row r="87" spans="1:8" x14ac:dyDescent="0.25">
      <c r="A87" s="4">
        <v>39479</v>
      </c>
      <c r="B87" s="11">
        <v>57793832</v>
      </c>
      <c r="C87" s="11">
        <f t="shared" si="7"/>
        <v>66316935.844919488</v>
      </c>
      <c r="E87">
        <f t="shared" si="8"/>
        <v>-8523103.8449194878</v>
      </c>
      <c r="F87">
        <f t="shared" si="9"/>
        <v>8523103.8449194878</v>
      </c>
      <c r="G87">
        <f t="shared" si="10"/>
        <v>72643299151281.359</v>
      </c>
      <c r="H87" s="7">
        <f t="shared" si="11"/>
        <v>0.14747428142365587</v>
      </c>
    </row>
    <row r="88" spans="1:8" x14ac:dyDescent="0.25">
      <c r="A88" s="3">
        <v>39508</v>
      </c>
      <c r="B88" s="10">
        <v>72700241</v>
      </c>
      <c r="C88" s="10">
        <f t="shared" si="7"/>
        <v>64612315.075935595</v>
      </c>
      <c r="E88">
        <f t="shared" si="8"/>
        <v>8087925.9240644053</v>
      </c>
      <c r="F88">
        <f t="shared" si="9"/>
        <v>8087925.9240644053</v>
      </c>
      <c r="G88">
        <f t="shared" si="10"/>
        <v>65414545753153.063</v>
      </c>
      <c r="H88" s="7">
        <f t="shared" si="11"/>
        <v>0.11125033167447691</v>
      </c>
    </row>
    <row r="89" spans="1:8" x14ac:dyDescent="0.25">
      <c r="A89" s="4">
        <v>39539</v>
      </c>
      <c r="B89" s="11">
        <v>69836157</v>
      </c>
      <c r="C89" s="11">
        <f t="shared" si="7"/>
        <v>66229900.260748483</v>
      </c>
      <c r="E89">
        <f t="shared" si="8"/>
        <v>3606256.7392515168</v>
      </c>
      <c r="F89">
        <f t="shared" si="9"/>
        <v>3606256.7392515168</v>
      </c>
      <c r="G89">
        <f t="shared" si="10"/>
        <v>13005087669396.982</v>
      </c>
      <c r="H89" s="7">
        <f t="shared" si="11"/>
        <v>5.1638819977615845E-2</v>
      </c>
    </row>
    <row r="90" spans="1:8" x14ac:dyDescent="0.25">
      <c r="A90" s="3">
        <v>39569</v>
      </c>
      <c r="B90" s="10">
        <v>71933108</v>
      </c>
      <c r="C90" s="10">
        <f t="shared" si="7"/>
        <v>66951151.608598791</v>
      </c>
      <c r="E90">
        <f t="shared" si="8"/>
        <v>4981956.3914012089</v>
      </c>
      <c r="F90">
        <f t="shared" si="9"/>
        <v>4981956.3914012089</v>
      </c>
      <c r="G90">
        <f t="shared" si="10"/>
        <v>24819889485823.355</v>
      </c>
      <c r="H90" s="7">
        <f t="shared" si="11"/>
        <v>6.9258183469581333E-2</v>
      </c>
    </row>
    <row r="91" spans="1:8" x14ac:dyDescent="0.25">
      <c r="A91" s="4">
        <v>39600</v>
      </c>
      <c r="B91" s="11">
        <v>76926452</v>
      </c>
      <c r="C91" s="11">
        <f t="shared" si="7"/>
        <v>67947542.886879027</v>
      </c>
      <c r="E91">
        <f t="shared" si="8"/>
        <v>8978909.1131209731</v>
      </c>
      <c r="F91">
        <f t="shared" si="9"/>
        <v>8978909.1131209731</v>
      </c>
      <c r="G91">
        <f t="shared" si="10"/>
        <v>80620808861686.859</v>
      </c>
      <c r="H91" s="7">
        <f t="shared" si="11"/>
        <v>0.11672069723326084</v>
      </c>
    </row>
    <row r="92" spans="1:8" x14ac:dyDescent="0.25">
      <c r="A92" s="3">
        <v>39630</v>
      </c>
      <c r="B92" s="10">
        <v>80988340</v>
      </c>
      <c r="C92" s="10">
        <f t="shared" si="7"/>
        <v>69743324.709503233</v>
      </c>
      <c r="E92">
        <f t="shared" si="8"/>
        <v>11245015.290496767</v>
      </c>
      <c r="F92">
        <f t="shared" si="9"/>
        <v>11245015.290496767</v>
      </c>
      <c r="G92">
        <f t="shared" si="10"/>
        <v>126450368883506.08</v>
      </c>
      <c r="H92" s="7">
        <f t="shared" si="11"/>
        <v>0.13884733642517882</v>
      </c>
    </row>
    <row r="93" spans="1:8" x14ac:dyDescent="0.25">
      <c r="A93" s="4">
        <v>39661</v>
      </c>
      <c r="B93" s="11">
        <v>79439827</v>
      </c>
      <c r="C93" s="11">
        <f t="shared" si="7"/>
        <v>71992327.767602593</v>
      </c>
      <c r="E93">
        <f t="shared" si="8"/>
        <v>7447499.2323974073</v>
      </c>
      <c r="F93">
        <f t="shared" si="9"/>
        <v>7447499.2323974073</v>
      </c>
      <c r="G93">
        <f t="shared" si="10"/>
        <v>55465244816559.969</v>
      </c>
      <c r="H93" s="7">
        <f t="shared" si="11"/>
        <v>9.3750194501272102E-2</v>
      </c>
    </row>
    <row r="94" spans="1:8" x14ac:dyDescent="0.25">
      <c r="A94" s="3">
        <v>39692</v>
      </c>
      <c r="B94" s="10">
        <v>65913314</v>
      </c>
      <c r="C94" s="10">
        <f t="shared" si="7"/>
        <v>73481827.614082083</v>
      </c>
      <c r="E94">
        <f t="shared" si="8"/>
        <v>-7568513.6140820831</v>
      </c>
      <c r="F94">
        <f t="shared" si="9"/>
        <v>7568513.6140820831</v>
      </c>
      <c r="G94">
        <f t="shared" si="10"/>
        <v>57282398326545.836</v>
      </c>
      <c r="H94" s="7">
        <f t="shared" si="11"/>
        <v>0.11482526298225701</v>
      </c>
    </row>
    <row r="95" spans="1:8" x14ac:dyDescent="0.25">
      <c r="A95" s="4">
        <v>39722</v>
      </c>
      <c r="B95" s="11">
        <v>69445349</v>
      </c>
      <c r="C95" s="11">
        <f t="shared" si="7"/>
        <v>71968124.891265675</v>
      </c>
      <c r="E95">
        <f t="shared" si="8"/>
        <v>-2522775.8912656754</v>
      </c>
      <c r="F95">
        <f t="shared" si="9"/>
        <v>2522775.8912656754</v>
      </c>
      <c r="G95">
        <f t="shared" si="10"/>
        <v>6364398197551.3232</v>
      </c>
      <c r="H95" s="7">
        <f t="shared" si="11"/>
        <v>3.6327499646746329E-2</v>
      </c>
    </row>
    <row r="96" spans="1:8" x14ac:dyDescent="0.25">
      <c r="A96" s="3">
        <v>39753</v>
      </c>
      <c r="B96" s="10">
        <v>66250428</v>
      </c>
      <c r="C96" s="10">
        <f t="shared" si="7"/>
        <v>71463569.713012546</v>
      </c>
      <c r="E96">
        <f t="shared" si="8"/>
        <v>-5213141.7130125463</v>
      </c>
      <c r="F96">
        <f t="shared" si="9"/>
        <v>5213141.7130125463</v>
      </c>
      <c r="G96">
        <f t="shared" si="10"/>
        <v>27176846519951.387</v>
      </c>
      <c r="H96" s="7">
        <f t="shared" si="11"/>
        <v>7.8688423160263143E-2</v>
      </c>
    </row>
    <row r="97" spans="1:8" x14ac:dyDescent="0.25">
      <c r="A97" s="4">
        <v>39783</v>
      </c>
      <c r="B97" s="11">
        <v>67782533</v>
      </c>
      <c r="C97" s="11">
        <f t="shared" si="7"/>
        <v>70420941.37041004</v>
      </c>
      <c r="E97">
        <f t="shared" si="8"/>
        <v>-2638408.37041004</v>
      </c>
      <c r="F97">
        <f t="shared" si="9"/>
        <v>2638408.37041004</v>
      </c>
      <c r="G97">
        <f t="shared" si="10"/>
        <v>6961198729049.7627</v>
      </c>
      <c r="H97" s="7">
        <f t="shared" si="11"/>
        <v>3.8924605700557696E-2</v>
      </c>
    </row>
    <row r="98" spans="1:8" x14ac:dyDescent="0.25">
      <c r="A98" s="3">
        <v>39814</v>
      </c>
      <c r="B98" s="10">
        <v>64667105</v>
      </c>
      <c r="C98" s="10">
        <f t="shared" si="7"/>
        <v>69893259.696328044</v>
      </c>
      <c r="E98">
        <f t="shared" si="8"/>
        <v>-5226154.6963280439</v>
      </c>
      <c r="F98">
        <f t="shared" si="9"/>
        <v>5226154.6963280439</v>
      </c>
      <c r="G98">
        <f t="shared" si="10"/>
        <v>27312692909951.668</v>
      </c>
      <c r="H98" s="7">
        <f t="shared" si="11"/>
        <v>8.0816277399893569E-2</v>
      </c>
    </row>
    <row r="99" spans="1:8" x14ac:dyDescent="0.25">
      <c r="A99" s="4">
        <v>39845</v>
      </c>
      <c r="B99" s="11">
        <v>61504425</v>
      </c>
      <c r="C99" s="11">
        <f t="shared" si="7"/>
        <v>68848028.757062435</v>
      </c>
      <c r="E99">
        <f t="shared" si="8"/>
        <v>-7343603.7570624352</v>
      </c>
      <c r="F99">
        <f t="shared" si="9"/>
        <v>7343603.7570624352</v>
      </c>
      <c r="G99">
        <f t="shared" si="10"/>
        <v>53928516140741.516</v>
      </c>
      <c r="H99" s="7">
        <f t="shared" si="11"/>
        <v>0.11939960022490147</v>
      </c>
    </row>
    <row r="100" spans="1:8" x14ac:dyDescent="0.25">
      <c r="A100" s="3">
        <v>39873</v>
      </c>
      <c r="B100" s="10">
        <v>74575531</v>
      </c>
      <c r="C100" s="10">
        <f t="shared" ref="C100:C131" si="12">0.2*B99+0.8*C99</f>
        <v>67379308.005649954</v>
      </c>
      <c r="E100">
        <f t="shared" si="8"/>
        <v>7196222.9943500459</v>
      </c>
      <c r="F100">
        <f t="shared" si="9"/>
        <v>7196222.9943500459</v>
      </c>
      <c r="G100">
        <f t="shared" si="10"/>
        <v>51785625384412.344</v>
      </c>
      <c r="H100" s="7">
        <f t="shared" si="11"/>
        <v>9.6495766075739314E-2</v>
      </c>
    </row>
    <row r="101" spans="1:8" x14ac:dyDescent="0.25">
      <c r="A101" s="4">
        <v>39904</v>
      </c>
      <c r="B101" s="11">
        <v>68906882</v>
      </c>
      <c r="C101" s="11">
        <f t="shared" si="12"/>
        <v>68818552.604519963</v>
      </c>
      <c r="E101">
        <f t="shared" si="8"/>
        <v>88329.395480036736</v>
      </c>
      <c r="F101">
        <f t="shared" si="9"/>
        <v>88329.395480036736</v>
      </c>
      <c r="G101">
        <f t="shared" si="10"/>
        <v>7802082105.8687344</v>
      </c>
      <c r="H101" s="7">
        <f t="shared" si="11"/>
        <v>1.2818660911117228E-3</v>
      </c>
    </row>
    <row r="102" spans="1:8" x14ac:dyDescent="0.25">
      <c r="A102" s="3">
        <v>39934</v>
      </c>
      <c r="B102" s="10">
        <v>72725750</v>
      </c>
      <c r="C102" s="10">
        <f t="shared" si="12"/>
        <v>68836218.48361598</v>
      </c>
      <c r="E102">
        <f t="shared" si="8"/>
        <v>3889531.5163840204</v>
      </c>
      <c r="F102">
        <f t="shared" si="9"/>
        <v>3889531.5163840204</v>
      </c>
      <c r="G102">
        <f t="shared" si="10"/>
        <v>15128455416944.578</v>
      </c>
      <c r="H102" s="7">
        <f t="shared" si="11"/>
        <v>5.3482178133384947E-2</v>
      </c>
    </row>
    <row r="103" spans="1:8" x14ac:dyDescent="0.25">
      <c r="A103" s="4">
        <v>39965</v>
      </c>
      <c r="B103" s="11">
        <v>76162104</v>
      </c>
      <c r="C103" s="11">
        <f t="shared" si="12"/>
        <v>69614124.786892787</v>
      </c>
      <c r="E103">
        <f t="shared" si="8"/>
        <v>6547979.2131072134</v>
      </c>
      <c r="F103">
        <f t="shared" si="9"/>
        <v>6547979.2131072134</v>
      </c>
      <c r="G103">
        <f t="shared" si="10"/>
        <v>42876031775284.164</v>
      </c>
      <c r="H103" s="7">
        <f t="shared" si="11"/>
        <v>8.5974242690396441E-2</v>
      </c>
    </row>
    <row r="104" spans="1:8" x14ac:dyDescent="0.25">
      <c r="A104" s="3">
        <v>39995</v>
      </c>
      <c r="B104" s="10">
        <v>79707545</v>
      </c>
      <c r="C104" s="10">
        <f t="shared" si="12"/>
        <v>70923720.629514232</v>
      </c>
      <c r="E104">
        <f t="shared" si="8"/>
        <v>8783824.3704857677</v>
      </c>
      <c r="F104">
        <f t="shared" si="9"/>
        <v>8783824.3704857677</v>
      </c>
      <c r="G104">
        <f t="shared" si="10"/>
        <v>77155570571539.688</v>
      </c>
      <c r="H104" s="7">
        <f t="shared" si="11"/>
        <v>0.11020066382029164</v>
      </c>
    </row>
    <row r="105" spans="1:8" x14ac:dyDescent="0.25">
      <c r="A105" s="4">
        <v>40026</v>
      </c>
      <c r="B105" s="11">
        <v>77300568</v>
      </c>
      <c r="C105" s="11">
        <f t="shared" si="12"/>
        <v>72680485.503611386</v>
      </c>
      <c r="E105">
        <f t="shared" si="8"/>
        <v>4620082.4963886142</v>
      </c>
      <c r="F105">
        <f t="shared" si="9"/>
        <v>4620082.4963886142</v>
      </c>
      <c r="G105">
        <f t="shared" si="10"/>
        <v>21345162273436.449</v>
      </c>
      <c r="H105" s="7">
        <f t="shared" si="11"/>
        <v>5.9767769059453926E-2</v>
      </c>
    </row>
    <row r="106" spans="1:8" x14ac:dyDescent="0.25">
      <c r="A106" s="3">
        <v>40057</v>
      </c>
      <c r="B106" s="10">
        <v>61198749</v>
      </c>
      <c r="C106" s="10">
        <f t="shared" si="12"/>
        <v>73604502.002889112</v>
      </c>
      <c r="E106">
        <f t="shared" si="8"/>
        <v>-12405753.002889112</v>
      </c>
      <c r="F106">
        <f t="shared" si="9"/>
        <v>12405753.002889112</v>
      </c>
      <c r="G106">
        <f t="shared" si="10"/>
        <v>153902707568692.22</v>
      </c>
      <c r="H106" s="7">
        <f t="shared" si="11"/>
        <v>0.20271252608266735</v>
      </c>
    </row>
    <row r="107" spans="1:8" x14ac:dyDescent="0.25">
      <c r="A107" s="4">
        <v>40087</v>
      </c>
      <c r="B107" s="11">
        <v>65018204</v>
      </c>
      <c r="C107" s="11">
        <f t="shared" si="12"/>
        <v>71123351.402311295</v>
      </c>
      <c r="E107">
        <f t="shared" si="8"/>
        <v>-6105147.4023112953</v>
      </c>
      <c r="F107">
        <f t="shared" si="9"/>
        <v>6105147.4023112953</v>
      </c>
      <c r="G107">
        <f t="shared" si="10"/>
        <v>37272824803948.359</v>
      </c>
      <c r="H107" s="7">
        <f t="shared" si="11"/>
        <v>9.3899047139341094E-2</v>
      </c>
    </row>
    <row r="108" spans="1:8" x14ac:dyDescent="0.25">
      <c r="A108" s="3">
        <v>40118</v>
      </c>
      <c r="B108" s="10">
        <v>58512623</v>
      </c>
      <c r="C108" s="10">
        <f t="shared" si="12"/>
        <v>69902321.921849042</v>
      </c>
      <c r="E108">
        <f t="shared" si="8"/>
        <v>-11389698.921849042</v>
      </c>
      <c r="F108">
        <f t="shared" si="9"/>
        <v>11389698.921849042</v>
      </c>
      <c r="G108">
        <f t="shared" si="10"/>
        <v>129725241530369.23</v>
      </c>
      <c r="H108" s="7">
        <f t="shared" si="11"/>
        <v>0.19465370612165245</v>
      </c>
    </row>
    <row r="109" spans="1:8" x14ac:dyDescent="0.25">
      <c r="A109" s="4">
        <v>40148</v>
      </c>
      <c r="B109" s="11">
        <v>63503416</v>
      </c>
      <c r="C109" s="11">
        <f t="shared" si="12"/>
        <v>67624382.137479246</v>
      </c>
      <c r="E109">
        <f t="shared" si="8"/>
        <v>-4120966.1374792457</v>
      </c>
      <c r="F109">
        <f t="shared" si="9"/>
        <v>4120966.1374792457</v>
      </c>
      <c r="G109">
        <f t="shared" si="10"/>
        <v>16982361906250.613</v>
      </c>
      <c r="H109" s="7">
        <f t="shared" si="11"/>
        <v>6.4893613557406832E-2</v>
      </c>
    </row>
    <row r="110" spans="1:8" x14ac:dyDescent="0.25">
      <c r="A110" s="3">
        <v>40179</v>
      </c>
      <c r="B110" s="10">
        <v>58373786</v>
      </c>
      <c r="C110" s="10">
        <f t="shared" si="12"/>
        <v>66800188.909983404</v>
      </c>
      <c r="E110">
        <f t="shared" si="8"/>
        <v>-8426402.909983404</v>
      </c>
      <c r="F110">
        <f t="shared" si="9"/>
        <v>8426402.909983404</v>
      </c>
      <c r="G110">
        <f t="shared" si="10"/>
        <v>71004266001376.781</v>
      </c>
      <c r="H110" s="7">
        <f t="shared" si="11"/>
        <v>0.1443525165556917</v>
      </c>
    </row>
    <row r="111" spans="1:8" x14ac:dyDescent="0.25">
      <c r="A111" s="4">
        <v>40210</v>
      </c>
      <c r="B111" s="11">
        <v>53506580</v>
      </c>
      <c r="C111" s="11">
        <f t="shared" si="12"/>
        <v>65114908.327986732</v>
      </c>
      <c r="E111">
        <f t="shared" si="8"/>
        <v>-11608328.327986732</v>
      </c>
      <c r="F111">
        <f t="shared" si="9"/>
        <v>11608328.327986732</v>
      </c>
      <c r="G111">
        <f t="shared" si="10"/>
        <v>134753286570339.23</v>
      </c>
      <c r="H111" s="7">
        <f t="shared" si="11"/>
        <v>0.21695141659187958</v>
      </c>
    </row>
    <row r="112" spans="1:8" x14ac:dyDescent="0.25">
      <c r="A112" s="3">
        <v>40238</v>
      </c>
      <c r="B112" s="10">
        <v>66027342</v>
      </c>
      <c r="C112" s="10">
        <f t="shared" si="12"/>
        <v>62793242.66238939</v>
      </c>
      <c r="E112">
        <f t="shared" si="8"/>
        <v>3234099.3376106098</v>
      </c>
      <c r="F112">
        <f t="shared" si="9"/>
        <v>3234099.3376106098</v>
      </c>
      <c r="G112">
        <f t="shared" si="10"/>
        <v>10459398525533.385</v>
      </c>
      <c r="H112" s="7">
        <f t="shared" si="11"/>
        <v>4.8981213534396245E-2</v>
      </c>
    </row>
    <row r="113" spans="1:8" x14ac:dyDescent="0.25">
      <c r="A113" s="4">
        <v>40269</v>
      </c>
      <c r="B113" s="11">
        <v>65166301</v>
      </c>
      <c r="C113" s="11">
        <f t="shared" si="12"/>
        <v>63440062.529911511</v>
      </c>
      <c r="E113">
        <f t="shared" si="8"/>
        <v>1726238.4700884894</v>
      </c>
      <c r="F113">
        <f t="shared" si="9"/>
        <v>1726238.4700884894</v>
      </c>
      <c r="G113">
        <f t="shared" si="10"/>
        <v>2979899255613.4482</v>
      </c>
      <c r="H113" s="7">
        <f t="shared" si="11"/>
        <v>2.6489741532030327E-2</v>
      </c>
    </row>
    <row r="114" spans="1:8" x14ac:dyDescent="0.25">
      <c r="A114" s="3">
        <v>40299</v>
      </c>
      <c r="B114" s="10">
        <v>65868255</v>
      </c>
      <c r="C114" s="10">
        <f t="shared" si="12"/>
        <v>63785310.223929211</v>
      </c>
      <c r="E114">
        <f t="shared" si="8"/>
        <v>2082944.7760707885</v>
      </c>
      <c r="F114">
        <f t="shared" si="9"/>
        <v>2082944.7760707885</v>
      </c>
      <c r="G114">
        <f t="shared" si="10"/>
        <v>4338658940160.5874</v>
      </c>
      <c r="H114" s="7">
        <f t="shared" si="11"/>
        <v>3.1622892940928654E-2</v>
      </c>
    </row>
    <row r="115" spans="1:8" x14ac:dyDescent="0.25">
      <c r="A115" s="4">
        <v>40330</v>
      </c>
      <c r="B115" s="11">
        <v>71350228</v>
      </c>
      <c r="C115" s="11">
        <f t="shared" si="12"/>
        <v>64201899.179143369</v>
      </c>
      <c r="E115">
        <f t="shared" si="8"/>
        <v>7148328.8208566308</v>
      </c>
      <c r="F115">
        <f t="shared" si="9"/>
        <v>7148328.8208566308</v>
      </c>
      <c r="G115">
        <f t="shared" si="10"/>
        <v>51098604931089.547</v>
      </c>
      <c r="H115" s="7">
        <f t="shared" si="11"/>
        <v>0.10018648883443836</v>
      </c>
    </row>
    <row r="116" spans="1:8" x14ac:dyDescent="0.25">
      <c r="A116" s="3">
        <v>40360</v>
      </c>
      <c r="B116" s="10">
        <v>77136799</v>
      </c>
      <c r="C116" s="10">
        <f t="shared" si="12"/>
        <v>65631564.943314701</v>
      </c>
      <c r="E116">
        <f t="shared" si="8"/>
        <v>11505234.056685299</v>
      </c>
      <c r="F116">
        <f t="shared" si="9"/>
        <v>11505234.056685299</v>
      </c>
      <c r="G116">
        <f t="shared" si="10"/>
        <v>132370410699111.25</v>
      </c>
      <c r="H116" s="7">
        <f t="shared" si="11"/>
        <v>0.1491536362130518</v>
      </c>
    </row>
    <row r="117" spans="1:8" x14ac:dyDescent="0.25">
      <c r="A117" s="4">
        <v>40391</v>
      </c>
      <c r="B117" s="11">
        <v>74614772</v>
      </c>
      <c r="C117" s="11">
        <f t="shared" si="12"/>
        <v>67932611.75465177</v>
      </c>
      <c r="E117">
        <f t="shared" si="8"/>
        <v>6682160.24534823</v>
      </c>
      <c r="F117">
        <f t="shared" si="9"/>
        <v>6682160.24534823</v>
      </c>
      <c r="G117">
        <f t="shared" si="10"/>
        <v>44651265544512.32</v>
      </c>
      <c r="H117" s="7">
        <f t="shared" si="11"/>
        <v>8.9555460215682628E-2</v>
      </c>
    </row>
    <row r="118" spans="1:8" x14ac:dyDescent="0.25">
      <c r="A118" s="3">
        <v>40422</v>
      </c>
      <c r="B118" s="10">
        <v>61435354</v>
      </c>
      <c r="C118" s="10">
        <f t="shared" si="12"/>
        <v>69269043.803721428</v>
      </c>
      <c r="E118">
        <f t="shared" si="8"/>
        <v>-7833689.8037214279</v>
      </c>
      <c r="F118">
        <f t="shared" si="9"/>
        <v>7833689.8037214279</v>
      </c>
      <c r="G118">
        <f t="shared" si="10"/>
        <v>61366695940929.063</v>
      </c>
      <c r="H118" s="7">
        <f t="shared" si="11"/>
        <v>0.12751110384618974</v>
      </c>
    </row>
    <row r="119" spans="1:8" x14ac:dyDescent="0.25">
      <c r="A119" s="4">
        <v>40452</v>
      </c>
      <c r="B119" s="11">
        <v>64274740</v>
      </c>
      <c r="C119" s="11">
        <f t="shared" si="12"/>
        <v>67702305.842977151</v>
      </c>
      <c r="E119">
        <f t="shared" si="8"/>
        <v>-3427565.8429771513</v>
      </c>
      <c r="F119">
        <f t="shared" si="9"/>
        <v>3427565.8429771513</v>
      </c>
      <c r="G119">
        <f t="shared" si="10"/>
        <v>11748207607943.67</v>
      </c>
      <c r="H119" s="7">
        <f t="shared" si="11"/>
        <v>5.3326794367074083E-2</v>
      </c>
    </row>
    <row r="120" spans="1:8" x14ac:dyDescent="0.25">
      <c r="A120" s="3">
        <v>40483</v>
      </c>
      <c r="B120" s="10">
        <v>59011015</v>
      </c>
      <c r="C120" s="10">
        <f t="shared" si="12"/>
        <v>67016792.674381725</v>
      </c>
      <c r="E120">
        <f t="shared" si="8"/>
        <v>-8005777.6743817255</v>
      </c>
      <c r="F120">
        <f t="shared" si="9"/>
        <v>8005777.6743817255</v>
      </c>
      <c r="G120">
        <f t="shared" si="10"/>
        <v>64092476171628.867</v>
      </c>
      <c r="H120" s="7">
        <f t="shared" si="11"/>
        <v>0.13566581890485574</v>
      </c>
    </row>
    <row r="121" spans="1:8" x14ac:dyDescent="0.25">
      <c r="A121" s="4">
        <v>40513</v>
      </c>
      <c r="B121" s="11">
        <v>63231672</v>
      </c>
      <c r="C121" s="11">
        <f t="shared" si="12"/>
        <v>65415637.139505386</v>
      </c>
      <c r="E121">
        <f t="shared" si="8"/>
        <v>-2183965.1395053864</v>
      </c>
      <c r="F121">
        <f t="shared" si="9"/>
        <v>2183965.1395053864</v>
      </c>
      <c r="G121">
        <f t="shared" si="10"/>
        <v>4769703730574.7813</v>
      </c>
      <c r="H121" s="7">
        <f t="shared" si="11"/>
        <v>3.4539101536100236E-2</v>
      </c>
    </row>
    <row r="122" spans="1:8" x14ac:dyDescent="0.25">
      <c r="A122" s="3">
        <v>40544</v>
      </c>
      <c r="B122" s="10">
        <v>59651062</v>
      </c>
      <c r="C122" s="10">
        <f t="shared" si="12"/>
        <v>64978844.111604311</v>
      </c>
      <c r="E122">
        <f t="shared" si="8"/>
        <v>-5327782.1116043106</v>
      </c>
      <c r="F122">
        <f t="shared" si="9"/>
        <v>5327782.1116043106</v>
      </c>
      <c r="G122">
        <f t="shared" si="10"/>
        <v>28385262228730.887</v>
      </c>
      <c r="H122" s="7">
        <f t="shared" si="11"/>
        <v>8.9315796449764978E-2</v>
      </c>
    </row>
    <row r="123" spans="1:8" x14ac:dyDescent="0.25">
      <c r="A123" s="4">
        <v>40575</v>
      </c>
      <c r="B123" s="11">
        <v>53240066</v>
      </c>
      <c r="C123" s="11">
        <f t="shared" si="12"/>
        <v>63913287.689283453</v>
      </c>
      <c r="E123">
        <f t="shared" si="8"/>
        <v>-10673221.689283453</v>
      </c>
      <c r="F123">
        <f t="shared" si="9"/>
        <v>10673221.689283453</v>
      </c>
      <c r="G123">
        <f t="shared" si="10"/>
        <v>113917661228590.72</v>
      </c>
      <c r="H123" s="7">
        <f t="shared" si="11"/>
        <v>0.20047348719070809</v>
      </c>
    </row>
    <row r="124" spans="1:8" x14ac:dyDescent="0.25">
      <c r="A124" s="3">
        <v>40603</v>
      </c>
      <c r="B124" s="10">
        <v>68307090</v>
      </c>
      <c r="C124" s="10">
        <f t="shared" si="12"/>
        <v>61778643.351426765</v>
      </c>
      <c r="E124">
        <f t="shared" si="8"/>
        <v>6528446.6485732347</v>
      </c>
      <c r="F124">
        <f t="shared" si="9"/>
        <v>6528446.6485732347</v>
      </c>
      <c r="G124">
        <f t="shared" si="10"/>
        <v>42620615643267.102</v>
      </c>
      <c r="H124" s="7">
        <f t="shared" si="11"/>
        <v>9.5574949080296567E-2</v>
      </c>
    </row>
    <row r="125" spans="1:8" x14ac:dyDescent="0.25">
      <c r="A125" s="4">
        <v>40634</v>
      </c>
      <c r="B125" s="11">
        <v>64953251</v>
      </c>
      <c r="C125" s="11">
        <f t="shared" si="12"/>
        <v>63084332.681141414</v>
      </c>
      <c r="E125">
        <f t="shared" si="8"/>
        <v>1868918.3188585863</v>
      </c>
      <c r="F125">
        <f t="shared" si="9"/>
        <v>1868918.3188585863</v>
      </c>
      <c r="G125">
        <f t="shared" si="10"/>
        <v>3492855682565.2041</v>
      </c>
      <c r="H125" s="7">
        <f t="shared" si="11"/>
        <v>2.8773283709210895E-2</v>
      </c>
    </row>
    <row r="126" spans="1:8" x14ac:dyDescent="0.25">
      <c r="A126" s="3">
        <v>40664</v>
      </c>
      <c r="B126" s="10">
        <v>68850905</v>
      </c>
      <c r="C126" s="10">
        <f t="shared" si="12"/>
        <v>63458116.34491314</v>
      </c>
      <c r="E126">
        <f t="shared" si="8"/>
        <v>5392788.6550868601</v>
      </c>
      <c r="F126">
        <f t="shared" si="9"/>
        <v>5392788.6550868601</v>
      </c>
      <c r="G126">
        <f t="shared" si="10"/>
        <v>29082169478433.547</v>
      </c>
      <c r="H126" s="7">
        <f t="shared" si="11"/>
        <v>7.8325603056152424E-2</v>
      </c>
    </row>
    <row r="127" spans="1:8" x14ac:dyDescent="0.25">
      <c r="A127" s="4">
        <v>40695</v>
      </c>
      <c r="B127" s="11">
        <v>74474551</v>
      </c>
      <c r="C127" s="11">
        <f t="shared" si="12"/>
        <v>64536674.075930513</v>
      </c>
      <c r="E127">
        <f t="shared" si="8"/>
        <v>9937876.9240694866</v>
      </c>
      <c r="F127">
        <f t="shared" si="9"/>
        <v>9937876.9240694866</v>
      </c>
      <c r="G127">
        <f t="shared" si="10"/>
        <v>98761397757952.797</v>
      </c>
      <c r="H127" s="7">
        <f t="shared" si="11"/>
        <v>0.13343990384137377</v>
      </c>
    </row>
    <row r="128" spans="1:8" x14ac:dyDescent="0.25">
      <c r="A128" s="3">
        <v>40725</v>
      </c>
      <c r="B128" s="10">
        <v>79304441</v>
      </c>
      <c r="C128" s="10">
        <f t="shared" si="12"/>
        <v>66524249.460744418</v>
      </c>
      <c r="E128">
        <f t="shared" si="8"/>
        <v>12780191.539255582</v>
      </c>
      <c r="F128">
        <f t="shared" si="9"/>
        <v>12780191.539255582</v>
      </c>
      <c r="G128">
        <f t="shared" si="10"/>
        <v>163333295780059.97</v>
      </c>
      <c r="H128" s="7">
        <f t="shared" si="11"/>
        <v>0.16115354169453866</v>
      </c>
    </row>
    <row r="129" spans="1:8" x14ac:dyDescent="0.25">
      <c r="A129" s="4">
        <v>40756</v>
      </c>
      <c r="B129" s="11">
        <v>76741308</v>
      </c>
      <c r="C129" s="11">
        <f t="shared" si="12"/>
        <v>69080287.768595532</v>
      </c>
      <c r="E129">
        <f t="shared" si="8"/>
        <v>7661020.2314044684</v>
      </c>
      <c r="F129">
        <f t="shared" si="9"/>
        <v>7661020.2314044684</v>
      </c>
      <c r="G129">
        <f t="shared" si="10"/>
        <v>58691230985988.578</v>
      </c>
      <c r="H129" s="7">
        <f t="shared" si="11"/>
        <v>9.9829158911449209E-2</v>
      </c>
    </row>
    <row r="130" spans="1:8" x14ac:dyDescent="0.25">
      <c r="A130" s="3">
        <v>40787</v>
      </c>
      <c r="B130" s="10">
        <v>65341293</v>
      </c>
      <c r="C130" s="10">
        <f t="shared" si="12"/>
        <v>70612491.814876437</v>
      </c>
      <c r="E130">
        <f t="shared" si="8"/>
        <v>-5271198.8148764372</v>
      </c>
      <c r="F130">
        <f t="shared" si="9"/>
        <v>5271198.8148764372</v>
      </c>
      <c r="G130">
        <f t="shared" si="10"/>
        <v>27785536945954.758</v>
      </c>
      <c r="H130" s="7">
        <f t="shared" si="11"/>
        <v>8.067178613800062E-2</v>
      </c>
    </row>
    <row r="131" spans="1:8" x14ac:dyDescent="0.25">
      <c r="A131" s="4">
        <v>40817</v>
      </c>
      <c r="B131" s="11">
        <v>69071626</v>
      </c>
      <c r="C131" s="11">
        <f t="shared" si="12"/>
        <v>69558252.051901162</v>
      </c>
      <c r="E131">
        <f t="shared" si="8"/>
        <v>-486626.05190116167</v>
      </c>
      <c r="F131">
        <f t="shared" si="9"/>
        <v>486626.05190116167</v>
      </c>
      <c r="G131">
        <f t="shared" si="10"/>
        <v>236804914388.91208</v>
      </c>
      <c r="H131" s="7">
        <f t="shared" si="11"/>
        <v>7.0452381112493523E-3</v>
      </c>
    </row>
    <row r="132" spans="1:8" x14ac:dyDescent="0.25">
      <c r="A132" s="3">
        <v>40848</v>
      </c>
      <c r="B132" s="10">
        <v>63334293</v>
      </c>
      <c r="C132" s="10">
        <f t="shared" ref="C132:C163" si="13">0.2*B131+0.8*C131</f>
        <v>69460926.841520935</v>
      </c>
      <c r="E132">
        <f t="shared" ref="E132:E193" si="14">B132-C132</f>
        <v>-6126633.8415209353</v>
      </c>
      <c r="F132">
        <f t="shared" ref="F132:F193" si="15">ABS(B132-C132)</f>
        <v>6126633.8415209353</v>
      </c>
      <c r="G132">
        <f t="shared" ref="G132:G193" si="16">F132^2</f>
        <v>37535642228069.57</v>
      </c>
      <c r="H132" s="7">
        <f t="shared" ref="H132:H193" si="17">F132/B132</f>
        <v>9.6734858025823947E-2</v>
      </c>
    </row>
    <row r="133" spans="1:8" x14ac:dyDescent="0.25">
      <c r="A133" s="4">
        <v>40878</v>
      </c>
      <c r="B133" s="11">
        <v>65797943</v>
      </c>
      <c r="C133" s="11">
        <f t="shared" si="13"/>
        <v>68235600.073216751</v>
      </c>
      <c r="E133">
        <f t="shared" si="14"/>
        <v>-2437657.0732167512</v>
      </c>
      <c r="F133">
        <f t="shared" si="15"/>
        <v>2437657.0732167512</v>
      </c>
      <c r="G133">
        <f t="shared" si="16"/>
        <v>5942172006603.6572</v>
      </c>
      <c r="H133" s="7">
        <f t="shared" si="17"/>
        <v>3.7047618239627204E-2</v>
      </c>
    </row>
    <row r="134" spans="1:8" x14ac:dyDescent="0.25">
      <c r="A134" s="3">
        <v>40909</v>
      </c>
      <c r="B134" s="10">
        <v>61630362</v>
      </c>
      <c r="C134" s="10">
        <f t="shared" si="13"/>
        <v>67748068.658573404</v>
      </c>
      <c r="E134">
        <f t="shared" si="14"/>
        <v>-6117706.658573404</v>
      </c>
      <c r="F134">
        <f t="shared" si="15"/>
        <v>6117706.658573404</v>
      </c>
      <c r="G134">
        <f t="shared" si="16"/>
        <v>37426334760353.367</v>
      </c>
      <c r="H134" s="7">
        <f t="shared" si="17"/>
        <v>9.9264493344585647E-2</v>
      </c>
    </row>
    <row r="135" spans="1:8" x14ac:dyDescent="0.25">
      <c r="A135" s="4">
        <v>40940</v>
      </c>
      <c r="B135" s="11">
        <v>55391206</v>
      </c>
      <c r="C135" s="11">
        <f t="shared" si="13"/>
        <v>66524527.326858722</v>
      </c>
      <c r="E135">
        <f t="shared" si="14"/>
        <v>-11133321.326858722</v>
      </c>
      <c r="F135">
        <f t="shared" si="15"/>
        <v>11133321.326858722</v>
      </c>
      <c r="G135">
        <f t="shared" si="16"/>
        <v>123950843767087.25</v>
      </c>
      <c r="H135" s="7">
        <f t="shared" si="17"/>
        <v>0.20099438396157546</v>
      </c>
    </row>
    <row r="136" spans="1:8" x14ac:dyDescent="0.25">
      <c r="A136" s="3">
        <v>40969</v>
      </c>
      <c r="B136" s="10">
        <v>70158268</v>
      </c>
      <c r="C136" s="10">
        <f t="shared" si="13"/>
        <v>64297863.061486982</v>
      </c>
      <c r="E136">
        <f t="shared" si="14"/>
        <v>5860404.9385130182</v>
      </c>
      <c r="F136">
        <f t="shared" si="15"/>
        <v>5860404.9385130182</v>
      </c>
      <c r="G136">
        <f t="shared" si="16"/>
        <v>34344346043347.773</v>
      </c>
      <c r="H136" s="7">
        <f t="shared" si="17"/>
        <v>8.3531208873528898E-2</v>
      </c>
    </row>
    <row r="137" spans="1:8" x14ac:dyDescent="0.25">
      <c r="A137" s="4">
        <v>41000</v>
      </c>
      <c r="B137" s="11">
        <v>67683559</v>
      </c>
      <c r="C137" s="11">
        <f t="shared" si="13"/>
        <v>65469944.04918959</v>
      </c>
      <c r="E137">
        <f t="shared" si="14"/>
        <v>2213614.9508104101</v>
      </c>
      <c r="F137">
        <f t="shared" si="15"/>
        <v>2213614.9508104101</v>
      </c>
      <c r="G137">
        <f t="shared" si="16"/>
        <v>4900091150451.374</v>
      </c>
      <c r="H137" s="7">
        <f t="shared" si="17"/>
        <v>3.2705356862371998E-2</v>
      </c>
    </row>
    <row r="138" spans="1:8" x14ac:dyDescent="0.25">
      <c r="A138" s="3">
        <v>41030</v>
      </c>
      <c r="B138" s="10">
        <v>71711448</v>
      </c>
      <c r="C138" s="10">
        <f t="shared" si="13"/>
        <v>65912667.039351672</v>
      </c>
      <c r="E138">
        <f t="shared" si="14"/>
        <v>5798780.9606483281</v>
      </c>
      <c r="F138">
        <f t="shared" si="15"/>
        <v>5798780.9606483281</v>
      </c>
      <c r="G138">
        <f t="shared" si="16"/>
        <v>33625860629577.547</v>
      </c>
      <c r="H138" s="7">
        <f t="shared" si="17"/>
        <v>8.086269518150474E-2</v>
      </c>
    </row>
    <row r="139" spans="1:8" x14ac:dyDescent="0.25">
      <c r="A139" s="4">
        <v>41061</v>
      </c>
      <c r="B139" s="11">
        <v>76057910</v>
      </c>
      <c r="C139" s="11">
        <f t="shared" si="13"/>
        <v>67072423.231481344</v>
      </c>
      <c r="E139">
        <f t="shared" si="14"/>
        <v>8985486.7685186565</v>
      </c>
      <c r="F139">
        <f t="shared" si="15"/>
        <v>8985486.7685186565</v>
      </c>
      <c r="G139">
        <f t="shared" si="16"/>
        <v>80738972467223.844</v>
      </c>
      <c r="H139" s="7">
        <f t="shared" si="17"/>
        <v>0.11814006943549535</v>
      </c>
    </row>
    <row r="140" spans="1:8" x14ac:dyDescent="0.25">
      <c r="A140" s="3">
        <v>41091</v>
      </c>
      <c r="B140" s="10">
        <v>81423231</v>
      </c>
      <c r="C140" s="10">
        <f t="shared" si="13"/>
        <v>68869520.585185081</v>
      </c>
      <c r="E140">
        <f t="shared" si="14"/>
        <v>12553710.414814919</v>
      </c>
      <c r="F140">
        <f t="shared" si="15"/>
        <v>12553710.414814919</v>
      </c>
      <c r="G140">
        <f t="shared" si="16"/>
        <v>157595645179032.56</v>
      </c>
      <c r="H140" s="7">
        <f t="shared" si="17"/>
        <v>0.15417848518950222</v>
      </c>
    </row>
    <row r="141" spans="1:8" x14ac:dyDescent="0.25">
      <c r="A141" s="4">
        <v>41122</v>
      </c>
      <c r="B141" s="11">
        <v>77247896</v>
      </c>
      <c r="C141" s="11">
        <f t="shared" si="13"/>
        <v>71380262.668148071</v>
      </c>
      <c r="E141">
        <f t="shared" si="14"/>
        <v>5867633.3318519294</v>
      </c>
      <c r="F141">
        <f t="shared" si="15"/>
        <v>5867633.3318519294</v>
      </c>
      <c r="G141">
        <f t="shared" si="16"/>
        <v>34429120917059.773</v>
      </c>
      <c r="H141" s="7">
        <f t="shared" si="17"/>
        <v>7.5958487359344129E-2</v>
      </c>
    </row>
    <row r="142" spans="1:8" x14ac:dyDescent="0.25">
      <c r="A142" s="3">
        <v>41153</v>
      </c>
      <c r="B142" s="10">
        <v>66345318</v>
      </c>
      <c r="C142" s="10">
        <f t="shared" si="13"/>
        <v>72553789.334518462</v>
      </c>
      <c r="E142">
        <f t="shared" si="14"/>
        <v>-6208471.3345184624</v>
      </c>
      <c r="F142">
        <f t="shared" si="15"/>
        <v>6208471.3345184624</v>
      </c>
      <c r="G142">
        <f t="shared" si="16"/>
        <v>38545116311537.461</v>
      </c>
      <c r="H142" s="7">
        <f t="shared" si="17"/>
        <v>9.3578138166712274E-2</v>
      </c>
    </row>
    <row r="143" spans="1:8" x14ac:dyDescent="0.25">
      <c r="A143" s="4">
        <v>41183</v>
      </c>
      <c r="B143" s="11">
        <v>68177919</v>
      </c>
      <c r="C143" s="11">
        <f t="shared" si="13"/>
        <v>71312095.067614764</v>
      </c>
      <c r="E143">
        <f t="shared" si="14"/>
        <v>-3134176.067614764</v>
      </c>
      <c r="F143">
        <f t="shared" si="15"/>
        <v>3134176.067614764</v>
      </c>
      <c r="G143">
        <f t="shared" si="16"/>
        <v>9823059622809.1465</v>
      </c>
      <c r="H143" s="7">
        <f t="shared" si="17"/>
        <v>4.5970544621855708E-2</v>
      </c>
    </row>
    <row r="144" spans="1:8" x14ac:dyDescent="0.25">
      <c r="A144" s="3">
        <v>41214</v>
      </c>
      <c r="B144" s="10">
        <v>63492941</v>
      </c>
      <c r="C144" s="10">
        <f t="shared" si="13"/>
        <v>70685259.854091808</v>
      </c>
      <c r="E144">
        <f t="shared" si="14"/>
        <v>-7192318.8540918082</v>
      </c>
      <c r="F144">
        <f t="shared" si="15"/>
        <v>7192318.8540918082</v>
      </c>
      <c r="G144">
        <f t="shared" si="16"/>
        <v>51729450498924.5</v>
      </c>
      <c r="H144" s="7">
        <f t="shared" si="17"/>
        <v>0.11327745637254082</v>
      </c>
    </row>
    <row r="145" spans="1:8" x14ac:dyDescent="0.25">
      <c r="A145" s="4">
        <v>41244</v>
      </c>
      <c r="B145" s="11">
        <v>66595644</v>
      </c>
      <c r="C145" s="11">
        <f t="shared" si="13"/>
        <v>69246796.083273456</v>
      </c>
      <c r="E145">
        <f t="shared" si="14"/>
        <v>-2651152.0832734555</v>
      </c>
      <c r="F145">
        <f t="shared" si="15"/>
        <v>2651152.0832734555</v>
      </c>
      <c r="G145">
        <f t="shared" si="16"/>
        <v>7028607368645.1836</v>
      </c>
      <c r="H145" s="7">
        <f t="shared" si="17"/>
        <v>3.980969210649056E-2</v>
      </c>
    </row>
    <row r="146" spans="1:8" x14ac:dyDescent="0.25">
      <c r="A146" s="3">
        <v>41275</v>
      </c>
      <c r="B146" s="10">
        <v>61940192</v>
      </c>
      <c r="C146" s="10">
        <f t="shared" si="13"/>
        <v>68716565.666618764</v>
      </c>
      <c r="E146">
        <f t="shared" si="14"/>
        <v>-6776373.6666187644</v>
      </c>
      <c r="F146">
        <f t="shared" si="15"/>
        <v>6776373.6666187644</v>
      </c>
      <c r="G146">
        <f t="shared" si="16"/>
        <v>45919240069644.234</v>
      </c>
      <c r="H146" s="7">
        <f t="shared" si="17"/>
        <v>0.10940188345910785</v>
      </c>
    </row>
    <row r="147" spans="1:8" x14ac:dyDescent="0.25">
      <c r="A147" s="4">
        <v>41306</v>
      </c>
      <c r="B147" s="11">
        <v>58243799</v>
      </c>
      <c r="C147" s="11">
        <f t="shared" si="13"/>
        <v>67361290.933295012</v>
      </c>
      <c r="E147">
        <f t="shared" si="14"/>
        <v>-9117491.9332950115</v>
      </c>
      <c r="F147">
        <f t="shared" si="15"/>
        <v>9117491.9332950115</v>
      </c>
      <c r="G147">
        <f t="shared" si="16"/>
        <v>83128659153699.609</v>
      </c>
      <c r="H147" s="7">
        <f t="shared" si="17"/>
        <v>0.15654013113559112</v>
      </c>
    </row>
    <row r="148" spans="1:8" x14ac:dyDescent="0.25">
      <c r="A148" s="3">
        <v>41334</v>
      </c>
      <c r="B148" s="10">
        <v>71696205</v>
      </c>
      <c r="C148" s="10">
        <f t="shared" si="13"/>
        <v>65537792.546636015</v>
      </c>
      <c r="E148">
        <f t="shared" si="14"/>
        <v>6158412.4533639848</v>
      </c>
      <c r="F148">
        <f t="shared" si="15"/>
        <v>6158412.4533639848</v>
      </c>
      <c r="G148">
        <f t="shared" si="16"/>
        <v>37926043945748.617</v>
      </c>
      <c r="H148" s="7">
        <f t="shared" si="17"/>
        <v>8.5895933450926512E-2</v>
      </c>
    </row>
    <row r="149" spans="1:8" x14ac:dyDescent="0.25">
      <c r="A149" s="4">
        <v>41365</v>
      </c>
      <c r="B149" s="11">
        <v>68669276</v>
      </c>
      <c r="C149" s="11">
        <f t="shared" si="13"/>
        <v>66769475.037308812</v>
      </c>
      <c r="E149">
        <f t="shared" si="14"/>
        <v>1899800.9626911879</v>
      </c>
      <c r="F149">
        <f t="shared" si="15"/>
        <v>1899800.9626911879</v>
      </c>
      <c r="G149">
        <f t="shared" si="16"/>
        <v>3609243697842.3643</v>
      </c>
      <c r="H149" s="7">
        <f t="shared" si="17"/>
        <v>2.7665953004822535E-2</v>
      </c>
    </row>
    <row r="150" spans="1:8" x14ac:dyDescent="0.25">
      <c r="A150" s="3">
        <v>41395</v>
      </c>
      <c r="B150" s="10">
        <v>71887545</v>
      </c>
      <c r="C150" s="10">
        <f t="shared" si="13"/>
        <v>67149435.229847059</v>
      </c>
      <c r="E150">
        <f t="shared" si="14"/>
        <v>4738109.7701529413</v>
      </c>
      <c r="F150">
        <f t="shared" si="15"/>
        <v>4738109.7701529413</v>
      </c>
      <c r="G150">
        <f t="shared" si="16"/>
        <v>22449684194018.758</v>
      </c>
      <c r="H150" s="7">
        <f t="shared" si="17"/>
        <v>6.5910023358746517E-2</v>
      </c>
    </row>
    <row r="151" spans="1:8" x14ac:dyDescent="0.25">
      <c r="A151" s="4">
        <v>41426</v>
      </c>
      <c r="B151" s="11">
        <v>76760765</v>
      </c>
      <c r="C151" s="11">
        <f t="shared" si="13"/>
        <v>68097057.183877647</v>
      </c>
      <c r="E151">
        <f t="shared" si="14"/>
        <v>8663707.8161223531</v>
      </c>
      <c r="F151">
        <f t="shared" si="15"/>
        <v>8663707.8161223531</v>
      </c>
      <c r="G151">
        <f t="shared" si="16"/>
        <v>75059833123139.547</v>
      </c>
      <c r="H151" s="7">
        <f t="shared" si="17"/>
        <v>0.11286635582803732</v>
      </c>
    </row>
    <row r="152" spans="1:8" x14ac:dyDescent="0.25">
      <c r="A152" s="3">
        <v>41456</v>
      </c>
      <c r="B152" s="10">
        <v>80499331</v>
      </c>
      <c r="C152" s="10">
        <f t="shared" si="13"/>
        <v>69829798.747102112</v>
      </c>
      <c r="E152">
        <f t="shared" si="14"/>
        <v>10669532.252897888</v>
      </c>
      <c r="F152">
        <f t="shared" si="15"/>
        <v>10669532.252897888</v>
      </c>
      <c r="G152">
        <f t="shared" si="16"/>
        <v>113838918495628.3</v>
      </c>
      <c r="H152" s="7">
        <f t="shared" si="17"/>
        <v>0.1325418748249956</v>
      </c>
    </row>
    <row r="153" spans="1:8" x14ac:dyDescent="0.25">
      <c r="A153" s="4">
        <v>41487</v>
      </c>
      <c r="B153" s="11">
        <v>78609005</v>
      </c>
      <c r="C153" s="11">
        <f t="shared" si="13"/>
        <v>71963705.197681695</v>
      </c>
      <c r="E153">
        <f t="shared" si="14"/>
        <v>6645299.8023183048</v>
      </c>
      <c r="F153">
        <f t="shared" si="15"/>
        <v>6645299.8023183048</v>
      </c>
      <c r="G153">
        <f t="shared" si="16"/>
        <v>44160009462691.703</v>
      </c>
      <c r="H153" s="7">
        <f t="shared" si="17"/>
        <v>8.4536113926366382E-2</v>
      </c>
    </row>
    <row r="154" spans="1:8" x14ac:dyDescent="0.25">
      <c r="A154" s="3">
        <v>41518</v>
      </c>
      <c r="B154" s="10">
        <v>66008348</v>
      </c>
      <c r="C154" s="10">
        <f t="shared" si="13"/>
        <v>73292765.158145368</v>
      </c>
      <c r="E154">
        <f t="shared" si="14"/>
        <v>-7284417.1581453681</v>
      </c>
      <c r="F154">
        <f t="shared" si="15"/>
        <v>7284417.1581453681</v>
      </c>
      <c r="G154">
        <f t="shared" si="16"/>
        <v>53062733333882.641</v>
      </c>
      <c r="H154" s="7">
        <f t="shared" si="17"/>
        <v>0.11035599857983672</v>
      </c>
    </row>
    <row r="155" spans="1:8" x14ac:dyDescent="0.25">
      <c r="A155" s="4">
        <v>41548</v>
      </c>
      <c r="B155" s="11">
        <v>67677764</v>
      </c>
      <c r="C155" s="11">
        <f t="shared" si="13"/>
        <v>71835881.726516306</v>
      </c>
      <c r="E155">
        <f t="shared" si="14"/>
        <v>-4158117.7265163064</v>
      </c>
      <c r="F155">
        <f t="shared" si="15"/>
        <v>4158117.7265163064</v>
      </c>
      <c r="G155">
        <f t="shared" si="16"/>
        <v>17289943027569.137</v>
      </c>
      <c r="H155" s="7">
        <f t="shared" si="17"/>
        <v>6.1439939512722475E-2</v>
      </c>
    </row>
    <row r="156" spans="1:8" x14ac:dyDescent="0.25">
      <c r="A156" s="3">
        <v>41579</v>
      </c>
      <c r="B156" s="10">
        <v>64039210</v>
      </c>
      <c r="C156" s="10">
        <f t="shared" si="13"/>
        <v>71004258.181213051</v>
      </c>
      <c r="E156">
        <f t="shared" si="14"/>
        <v>-6965048.1812130511</v>
      </c>
      <c r="F156">
        <f t="shared" si="15"/>
        <v>6965048.1812130511</v>
      </c>
      <c r="G156">
        <f t="shared" si="16"/>
        <v>48511896166619.234</v>
      </c>
      <c r="H156" s="7">
        <f t="shared" si="17"/>
        <v>0.10876224396292601</v>
      </c>
    </row>
    <row r="157" spans="1:8" x14ac:dyDescent="0.25">
      <c r="A157" s="4">
        <v>41609</v>
      </c>
      <c r="B157" s="11">
        <v>66702987</v>
      </c>
      <c r="C157" s="11">
        <f t="shared" si="13"/>
        <v>69611248.544970453</v>
      </c>
      <c r="E157">
        <f t="shared" si="14"/>
        <v>-2908261.5449704528</v>
      </c>
      <c r="F157">
        <f t="shared" si="15"/>
        <v>2908261.5449704528</v>
      </c>
      <c r="G157">
        <f t="shared" si="16"/>
        <v>8457985213953.9248</v>
      </c>
      <c r="H157" s="7">
        <f t="shared" si="17"/>
        <v>4.3600169584166487E-2</v>
      </c>
    </row>
    <row r="158" spans="1:8" x14ac:dyDescent="0.25">
      <c r="A158" s="3">
        <v>41640</v>
      </c>
      <c r="B158" s="10">
        <v>63139217</v>
      </c>
      <c r="C158" s="10">
        <f t="shared" si="13"/>
        <v>69029596.235976368</v>
      </c>
      <c r="E158">
        <f t="shared" si="14"/>
        <v>-5890379.2359763682</v>
      </c>
      <c r="F158">
        <f t="shared" si="15"/>
        <v>5890379.2359763682</v>
      </c>
      <c r="G158">
        <f t="shared" si="16"/>
        <v>34696567543621.543</v>
      </c>
      <c r="H158" s="7">
        <f t="shared" si="17"/>
        <v>9.329192720233398E-2</v>
      </c>
    </row>
    <row r="159" spans="1:8" x14ac:dyDescent="0.25">
      <c r="A159" s="4">
        <v>41671</v>
      </c>
      <c r="B159" s="11">
        <v>58109870</v>
      </c>
      <c r="C159" s="11">
        <f t="shared" si="13"/>
        <v>67851520.388781101</v>
      </c>
      <c r="E159">
        <f t="shared" si="14"/>
        <v>-9741650.3887811005</v>
      </c>
      <c r="F159">
        <f t="shared" si="15"/>
        <v>9741650.3887811005</v>
      </c>
      <c r="G159">
        <f t="shared" si="16"/>
        <v>94899752297238.969</v>
      </c>
      <c r="H159" s="7">
        <f t="shared" si="17"/>
        <v>0.16764192363158101</v>
      </c>
    </row>
    <row r="160" spans="1:8" x14ac:dyDescent="0.25">
      <c r="A160" s="3">
        <v>41699</v>
      </c>
      <c r="B160" s="10">
        <v>72764478</v>
      </c>
      <c r="C160" s="10">
        <f t="shared" si="13"/>
        <v>65903190.311024882</v>
      </c>
      <c r="E160">
        <f t="shared" si="14"/>
        <v>6861287.6889751181</v>
      </c>
      <c r="F160">
        <f t="shared" si="15"/>
        <v>6861287.6889751181</v>
      </c>
      <c r="G160">
        <f t="shared" si="16"/>
        <v>47077268750881.516</v>
      </c>
      <c r="H160" s="7">
        <f t="shared" si="17"/>
        <v>9.4294467267051901E-2</v>
      </c>
    </row>
    <row r="161" spans="1:8" x14ac:dyDescent="0.25">
      <c r="A161" s="4">
        <v>41730</v>
      </c>
      <c r="B161" s="11">
        <v>68453537</v>
      </c>
      <c r="C161" s="11">
        <f t="shared" si="13"/>
        <v>67275447.848819911</v>
      </c>
      <c r="E161">
        <f t="shared" si="14"/>
        <v>1178089.1511800885</v>
      </c>
      <c r="F161">
        <f t="shared" si="15"/>
        <v>1178089.1511800885</v>
      </c>
      <c r="G161">
        <f t="shared" si="16"/>
        <v>1387894048128.2214</v>
      </c>
      <c r="H161" s="7">
        <f t="shared" si="17"/>
        <v>1.7210055211319301E-2</v>
      </c>
    </row>
    <row r="162" spans="1:8" x14ac:dyDescent="0.25">
      <c r="A162" s="3">
        <v>41760</v>
      </c>
      <c r="B162" s="10">
        <v>73574534</v>
      </c>
      <c r="C162" s="10">
        <f t="shared" si="13"/>
        <v>67511065.679055929</v>
      </c>
      <c r="E162">
        <f t="shared" si="14"/>
        <v>6063468.3209440708</v>
      </c>
      <c r="F162">
        <f t="shared" si="15"/>
        <v>6063468.3209440708</v>
      </c>
      <c r="G162">
        <f t="shared" si="16"/>
        <v>36765648079092.313</v>
      </c>
      <c r="H162" s="7">
        <f t="shared" si="17"/>
        <v>8.2412595653600346E-2</v>
      </c>
    </row>
    <row r="163" spans="1:8" x14ac:dyDescent="0.25">
      <c r="A163" s="4">
        <v>41791</v>
      </c>
      <c r="B163" s="11">
        <v>78467134</v>
      </c>
      <c r="C163" s="11">
        <f t="shared" si="13"/>
        <v>68723759.343244746</v>
      </c>
      <c r="E163">
        <f t="shared" si="14"/>
        <v>9743374.6567552537</v>
      </c>
      <c r="F163">
        <f t="shared" si="15"/>
        <v>9743374.6567552537</v>
      </c>
      <c r="G163">
        <f t="shared" si="16"/>
        <v>94933349701900.563</v>
      </c>
      <c r="H163" s="7">
        <f t="shared" si="17"/>
        <v>0.12417140986384508</v>
      </c>
    </row>
    <row r="164" spans="1:8" x14ac:dyDescent="0.25">
      <c r="A164" s="3">
        <v>41821</v>
      </c>
      <c r="B164" s="10">
        <v>81974582</v>
      </c>
      <c r="C164" s="10">
        <f t="shared" ref="C164:C193" si="18">0.2*B163+0.8*C163</f>
        <v>70672434.274595797</v>
      </c>
      <c r="E164">
        <f t="shared" si="14"/>
        <v>11302147.725404203</v>
      </c>
      <c r="F164">
        <f t="shared" si="15"/>
        <v>11302147.725404203</v>
      </c>
      <c r="G164">
        <f t="shared" si="16"/>
        <v>127738543206859.39</v>
      </c>
      <c r="H164" s="7">
        <f t="shared" si="17"/>
        <v>0.13787380733950194</v>
      </c>
    </row>
    <row r="165" spans="1:8" x14ac:dyDescent="0.25">
      <c r="A165" s="4">
        <v>41852</v>
      </c>
      <c r="B165" s="11">
        <v>80007787</v>
      </c>
      <c r="C165" s="11">
        <f t="shared" si="18"/>
        <v>72932863.819676638</v>
      </c>
      <c r="E165">
        <f t="shared" si="14"/>
        <v>7074923.1803233624</v>
      </c>
      <c r="F165">
        <f t="shared" si="15"/>
        <v>7074923.1803233624</v>
      </c>
      <c r="G165">
        <f t="shared" si="16"/>
        <v>50054538007476.844</v>
      </c>
      <c r="H165" s="7">
        <f t="shared" si="17"/>
        <v>8.8427932400172021E-2</v>
      </c>
    </row>
    <row r="166" spans="1:8" x14ac:dyDescent="0.25">
      <c r="A166" s="3">
        <v>41883</v>
      </c>
      <c r="B166" s="10">
        <v>67203059</v>
      </c>
      <c r="C166" s="10">
        <f t="shared" si="18"/>
        <v>74347848.455741316</v>
      </c>
      <c r="E166">
        <f t="shared" si="14"/>
        <v>-7144789.4557413161</v>
      </c>
      <c r="F166">
        <f t="shared" si="15"/>
        <v>7144789.4557413161</v>
      </c>
      <c r="G166">
        <f t="shared" si="16"/>
        <v>51048016366872.289</v>
      </c>
      <c r="H166" s="7">
        <f t="shared" si="17"/>
        <v>0.10631643205023325</v>
      </c>
    </row>
    <row r="167" spans="1:8" x14ac:dyDescent="0.25">
      <c r="A167" s="4">
        <v>41913</v>
      </c>
      <c r="B167" s="11">
        <v>69727370</v>
      </c>
      <c r="C167" s="11">
        <f t="shared" si="18"/>
        <v>72918890.564593062</v>
      </c>
      <c r="E167">
        <f t="shared" si="14"/>
        <v>-3191520.5645930618</v>
      </c>
      <c r="F167">
        <f t="shared" si="15"/>
        <v>3191520.5645930618</v>
      </c>
      <c r="G167">
        <f t="shared" si="16"/>
        <v>10185803514220.416</v>
      </c>
      <c r="H167" s="7">
        <f t="shared" si="17"/>
        <v>4.5771417516436687E-2</v>
      </c>
    </row>
    <row r="168" spans="1:8" x14ac:dyDescent="0.25">
      <c r="A168" s="3">
        <v>41944</v>
      </c>
      <c r="B168" s="10">
        <v>63611195</v>
      </c>
      <c r="C168" s="10">
        <f t="shared" si="18"/>
        <v>72280586.451674461</v>
      </c>
      <c r="E168">
        <f t="shared" si="14"/>
        <v>-8669391.4516744614</v>
      </c>
      <c r="F168">
        <f t="shared" si="15"/>
        <v>8669391.4516744614</v>
      </c>
      <c r="G168">
        <f t="shared" si="16"/>
        <v>75158348142366.219</v>
      </c>
      <c r="H168" s="7">
        <f t="shared" si="17"/>
        <v>0.13628719680041321</v>
      </c>
    </row>
    <row r="169" spans="1:8" x14ac:dyDescent="0.25">
      <c r="A169" s="4">
        <v>41974</v>
      </c>
      <c r="B169" s="11">
        <v>70967039</v>
      </c>
      <c r="C169" s="11">
        <f t="shared" si="18"/>
        <v>70546708.161339581</v>
      </c>
      <c r="E169">
        <f t="shared" si="14"/>
        <v>420330.83866041899</v>
      </c>
      <c r="F169">
        <f t="shared" si="15"/>
        <v>420330.83866041899</v>
      </c>
      <c r="G169">
        <f t="shared" si="16"/>
        <v>176678013928.97119</v>
      </c>
      <c r="H169" s="7">
        <f t="shared" si="17"/>
        <v>5.9229023020168419E-3</v>
      </c>
    </row>
    <row r="170" spans="1:8" x14ac:dyDescent="0.25">
      <c r="A170" s="3">
        <v>42005</v>
      </c>
      <c r="B170" s="10">
        <v>64743622</v>
      </c>
      <c r="C170" s="10">
        <f t="shared" si="18"/>
        <v>70630774.329071671</v>
      </c>
      <c r="E170">
        <f t="shared" si="14"/>
        <v>-5887152.3290716708</v>
      </c>
      <c r="F170">
        <f t="shared" si="15"/>
        <v>5887152.3290716708</v>
      </c>
      <c r="G170">
        <f t="shared" si="16"/>
        <v>34658562545693.996</v>
      </c>
      <c r="H170" s="7">
        <f t="shared" si="17"/>
        <v>9.0930228294482357E-2</v>
      </c>
    </row>
    <row r="171" spans="1:8" x14ac:dyDescent="0.25">
      <c r="A171" s="4">
        <v>42036</v>
      </c>
      <c r="B171" s="11">
        <v>58474896</v>
      </c>
      <c r="C171" s="11">
        <f t="shared" si="18"/>
        <v>69453343.863257349</v>
      </c>
      <c r="E171">
        <f t="shared" si="14"/>
        <v>-10978447.863257349</v>
      </c>
      <c r="F171">
        <f t="shared" si="15"/>
        <v>10978447.863257349</v>
      </c>
      <c r="G171">
        <f t="shared" si="16"/>
        <v>120526317486259.84</v>
      </c>
      <c r="H171" s="7">
        <f t="shared" si="17"/>
        <v>0.18774634269135509</v>
      </c>
    </row>
    <row r="172" spans="1:8" x14ac:dyDescent="0.25">
      <c r="A172" s="3">
        <v>42064</v>
      </c>
      <c r="B172" s="10">
        <v>74237229</v>
      </c>
      <c r="C172" s="10">
        <f t="shared" si="18"/>
        <v>67257654.290605888</v>
      </c>
      <c r="E172">
        <f t="shared" si="14"/>
        <v>6979574.7093941122</v>
      </c>
      <c r="F172">
        <f t="shared" si="15"/>
        <v>6979574.7093941122</v>
      </c>
      <c r="G172">
        <f t="shared" si="16"/>
        <v>48714463124013.906</v>
      </c>
      <c r="H172" s="7">
        <f t="shared" si="17"/>
        <v>9.4017177141594438E-2</v>
      </c>
    </row>
    <row r="173" spans="1:8" x14ac:dyDescent="0.25">
      <c r="A173" s="4">
        <v>42095</v>
      </c>
      <c r="B173" s="11">
        <v>71278694</v>
      </c>
      <c r="C173" s="11">
        <f t="shared" si="18"/>
        <v>68653569.232484713</v>
      </c>
      <c r="E173">
        <f t="shared" si="14"/>
        <v>2625124.7675152868</v>
      </c>
      <c r="F173">
        <f t="shared" si="15"/>
        <v>2625124.7675152868</v>
      </c>
      <c r="G173">
        <f t="shared" si="16"/>
        <v>6891280045022.1885</v>
      </c>
      <c r="H173" s="7">
        <f t="shared" si="17"/>
        <v>3.6829024498053892E-2</v>
      </c>
    </row>
    <row r="174" spans="1:8" x14ac:dyDescent="0.25">
      <c r="A174" s="3">
        <v>42125</v>
      </c>
      <c r="B174" s="10">
        <v>75712694</v>
      </c>
      <c r="C174" s="10">
        <f t="shared" si="18"/>
        <v>69178594.185987771</v>
      </c>
      <c r="E174">
        <f t="shared" si="14"/>
        <v>6534099.8140122294</v>
      </c>
      <c r="F174">
        <f t="shared" si="15"/>
        <v>6534099.8140122294</v>
      </c>
      <c r="G174">
        <f t="shared" si="16"/>
        <v>42694460379474.648</v>
      </c>
      <c r="H174" s="7">
        <f t="shared" si="17"/>
        <v>8.6301245785973868E-2</v>
      </c>
    </row>
    <row r="175" spans="1:8" x14ac:dyDescent="0.25">
      <c r="A175" s="4">
        <v>42156</v>
      </c>
      <c r="B175" s="11">
        <v>80063355</v>
      </c>
      <c r="C175" s="11">
        <f t="shared" si="18"/>
        <v>70485414.148790225</v>
      </c>
      <c r="E175">
        <f t="shared" si="14"/>
        <v>9577940.8512097746</v>
      </c>
      <c r="F175">
        <f t="shared" si="15"/>
        <v>9577940.8512097746</v>
      </c>
      <c r="G175">
        <f t="shared" si="16"/>
        <v>91736950949273.016</v>
      </c>
      <c r="H175" s="7">
        <f t="shared" si="17"/>
        <v>0.11962952153591083</v>
      </c>
    </row>
    <row r="176" spans="1:8" x14ac:dyDescent="0.25">
      <c r="A176" s="3">
        <v>42186</v>
      </c>
      <c r="B176" s="10">
        <v>84404540</v>
      </c>
      <c r="C176" s="10">
        <f t="shared" si="18"/>
        <v>72401002.319032192</v>
      </c>
      <c r="E176">
        <f t="shared" si="14"/>
        <v>12003537.680967808</v>
      </c>
      <c r="F176">
        <f t="shared" si="15"/>
        <v>12003537.680967808</v>
      </c>
      <c r="G176">
        <f t="shared" si="16"/>
        <v>144084916858414.03</v>
      </c>
      <c r="H176" s="7">
        <f t="shared" si="17"/>
        <v>0.14221436051861439</v>
      </c>
    </row>
    <row r="177" spans="1:8" x14ac:dyDescent="0.25">
      <c r="A177" s="4">
        <v>42217</v>
      </c>
      <c r="B177" s="11">
        <v>81957560</v>
      </c>
      <c r="C177" s="11">
        <f t="shared" si="18"/>
        <v>74801709.855225757</v>
      </c>
      <c r="E177">
        <f t="shared" si="14"/>
        <v>7155850.1447742432</v>
      </c>
      <c r="F177">
        <f t="shared" si="15"/>
        <v>7155850.1447742432</v>
      </c>
      <c r="G177">
        <f t="shared" si="16"/>
        <v>51206191294465.555</v>
      </c>
      <c r="H177" s="7">
        <f t="shared" si="17"/>
        <v>8.7311654285147616E-2</v>
      </c>
    </row>
    <row r="178" spans="1:8" x14ac:dyDescent="0.25">
      <c r="A178" s="3">
        <v>42248</v>
      </c>
      <c r="B178" s="10">
        <v>69028870</v>
      </c>
      <c r="C178" s="10">
        <f t="shared" si="18"/>
        <v>76232879.884180605</v>
      </c>
      <c r="E178">
        <f t="shared" si="14"/>
        <v>-7204009.8841806054</v>
      </c>
      <c r="F178">
        <f t="shared" si="15"/>
        <v>7204009.8841806054</v>
      </c>
      <c r="G178">
        <f t="shared" si="16"/>
        <v>51897758411371.859</v>
      </c>
      <c r="H178" s="7">
        <f t="shared" si="17"/>
        <v>0.10436227456976488</v>
      </c>
    </row>
    <row r="179" spans="1:8" x14ac:dyDescent="0.25">
      <c r="A179" s="4">
        <v>42278</v>
      </c>
      <c r="B179" s="11">
        <v>71887841</v>
      </c>
      <c r="C179" s="11">
        <f t="shared" si="18"/>
        <v>74792077.90734449</v>
      </c>
      <c r="E179">
        <f t="shared" si="14"/>
        <v>-2904236.9073444903</v>
      </c>
      <c r="F179">
        <f t="shared" si="15"/>
        <v>2904236.9073444903</v>
      </c>
      <c r="G179">
        <f t="shared" si="16"/>
        <v>8434592013981.8896</v>
      </c>
      <c r="H179" s="7">
        <f t="shared" si="17"/>
        <v>4.0399556683646823E-2</v>
      </c>
    </row>
    <row r="180" spans="1:8" x14ac:dyDescent="0.25">
      <c r="A180" s="3">
        <v>42309</v>
      </c>
      <c r="B180" s="10">
        <v>65654285</v>
      </c>
      <c r="C180" s="10">
        <f t="shared" si="18"/>
        <v>74211230.525875598</v>
      </c>
      <c r="E180">
        <f t="shared" si="14"/>
        <v>-8556945.5258755982</v>
      </c>
      <c r="F180">
        <f t="shared" si="15"/>
        <v>8556945.5258755982</v>
      </c>
      <c r="G180">
        <f t="shared" si="16"/>
        <v>73221316732802.422</v>
      </c>
      <c r="H180" s="7">
        <f t="shared" si="17"/>
        <v>0.13033338990555754</v>
      </c>
    </row>
    <row r="181" spans="1:8" x14ac:dyDescent="0.25">
      <c r="A181" s="4">
        <v>42339</v>
      </c>
      <c r="B181" s="11">
        <v>72233639</v>
      </c>
      <c r="C181" s="11">
        <f t="shared" si="18"/>
        <v>72499841.42070049</v>
      </c>
      <c r="E181">
        <f t="shared" si="14"/>
        <v>-266202.42070049047</v>
      </c>
      <c r="F181">
        <f t="shared" si="15"/>
        <v>266202.42070049047</v>
      </c>
      <c r="G181">
        <f t="shared" si="16"/>
        <v>70863728786.800919</v>
      </c>
      <c r="H181" s="7">
        <f t="shared" si="17"/>
        <v>3.6852971051408675E-3</v>
      </c>
    </row>
    <row r="182" spans="1:8" x14ac:dyDescent="0.25">
      <c r="A182" s="3">
        <v>42370</v>
      </c>
      <c r="B182" s="10">
        <v>66538437</v>
      </c>
      <c r="C182" s="10">
        <f t="shared" si="18"/>
        <v>72446600.936560392</v>
      </c>
      <c r="E182">
        <f t="shared" si="14"/>
        <v>-5908163.9365603924</v>
      </c>
      <c r="F182">
        <f t="shared" si="15"/>
        <v>5908163.9365603924</v>
      </c>
      <c r="G182">
        <f t="shared" si="16"/>
        <v>34906401101272.793</v>
      </c>
      <c r="H182" s="7">
        <f t="shared" si="17"/>
        <v>8.8793247977261514E-2</v>
      </c>
    </row>
    <row r="183" spans="1:8" x14ac:dyDescent="0.25">
      <c r="A183" s="4">
        <v>42401</v>
      </c>
      <c r="B183" s="11">
        <v>60331344</v>
      </c>
      <c r="C183" s="11">
        <f t="shared" si="18"/>
        <v>71264968.149248317</v>
      </c>
      <c r="E183">
        <f t="shared" si="14"/>
        <v>-10933624.149248317</v>
      </c>
      <c r="F183">
        <f t="shared" si="15"/>
        <v>10933624.149248317</v>
      </c>
      <c r="G183">
        <f t="shared" si="16"/>
        <v>119544137037025.98</v>
      </c>
      <c r="H183" s="7">
        <f t="shared" si="17"/>
        <v>0.18122626522704877</v>
      </c>
    </row>
    <row r="184" spans="1:8" x14ac:dyDescent="0.25">
      <c r="A184" s="3">
        <v>42430</v>
      </c>
      <c r="B184" s="10">
        <v>76271051</v>
      </c>
      <c r="C184" s="10">
        <f t="shared" si="18"/>
        <v>69078243.319398656</v>
      </c>
      <c r="E184">
        <f t="shared" si="14"/>
        <v>7192807.6806013435</v>
      </c>
      <c r="F184">
        <f t="shared" si="15"/>
        <v>7192807.6806013435</v>
      </c>
      <c r="G184">
        <f t="shared" si="16"/>
        <v>51736482330117.68</v>
      </c>
      <c r="H184" s="7">
        <f t="shared" si="17"/>
        <v>9.4305868167482626E-2</v>
      </c>
    </row>
    <row r="185" spans="1:8" x14ac:dyDescent="0.25">
      <c r="A185" s="4">
        <v>42461</v>
      </c>
      <c r="B185" s="11">
        <v>73607258</v>
      </c>
      <c r="C185" s="11">
        <f t="shared" si="18"/>
        <v>70516804.855518922</v>
      </c>
      <c r="E185">
        <f t="shared" si="14"/>
        <v>3090453.1444810778</v>
      </c>
      <c r="F185">
        <f t="shared" si="15"/>
        <v>3090453.1444810778</v>
      </c>
      <c r="G185">
        <f t="shared" si="16"/>
        <v>9550900638232.9824</v>
      </c>
      <c r="H185" s="7">
        <f t="shared" si="17"/>
        <v>4.1985712122044785E-2</v>
      </c>
    </row>
    <row r="186" spans="1:8" x14ac:dyDescent="0.25">
      <c r="A186" s="3">
        <v>42491</v>
      </c>
      <c r="B186" s="10">
        <v>78502373</v>
      </c>
      <c r="C186" s="10">
        <f t="shared" si="18"/>
        <v>71134895.484415144</v>
      </c>
      <c r="E186">
        <f t="shared" si="14"/>
        <v>7367477.5155848563</v>
      </c>
      <c r="F186">
        <f t="shared" si="15"/>
        <v>7367477.5155848563</v>
      </c>
      <c r="G186">
        <f t="shared" si="16"/>
        <v>54279724942648.406</v>
      </c>
      <c r="H186" s="7">
        <f t="shared" si="17"/>
        <v>9.3850379727818622E-2</v>
      </c>
    </row>
    <row r="187" spans="1:8" x14ac:dyDescent="0.25">
      <c r="A187" s="4">
        <v>42522</v>
      </c>
      <c r="B187" s="11">
        <v>83253406</v>
      </c>
      <c r="C187" s="11">
        <f t="shared" si="18"/>
        <v>72608390.987532109</v>
      </c>
      <c r="E187">
        <f t="shared" si="14"/>
        <v>10645015.012467891</v>
      </c>
      <c r="F187">
        <f t="shared" si="15"/>
        <v>10645015.012467891</v>
      </c>
      <c r="G187">
        <f t="shared" si="16"/>
        <v>113316344615666.77</v>
      </c>
      <c r="H187" s="7">
        <f t="shared" si="17"/>
        <v>0.12786281695751753</v>
      </c>
    </row>
    <row r="188" spans="1:8" x14ac:dyDescent="0.25">
      <c r="A188" s="3">
        <v>42552</v>
      </c>
      <c r="B188" s="10">
        <v>88951664</v>
      </c>
      <c r="C188" s="10">
        <f t="shared" si="18"/>
        <v>74737393.990025684</v>
      </c>
      <c r="E188">
        <f t="shared" si="14"/>
        <v>14214270.009974316</v>
      </c>
      <c r="F188">
        <f t="shared" si="15"/>
        <v>14214270.009974316</v>
      </c>
      <c r="G188">
        <f t="shared" si="16"/>
        <v>202045471916455.25</v>
      </c>
      <c r="H188" s="7">
        <f t="shared" si="17"/>
        <v>0.15979768529090491</v>
      </c>
    </row>
    <row r="189" spans="1:8" x14ac:dyDescent="0.25">
      <c r="A189" s="4">
        <v>42583</v>
      </c>
      <c r="B189" s="11">
        <v>85855967</v>
      </c>
      <c r="C189" s="11">
        <f t="shared" si="18"/>
        <v>77580247.992020547</v>
      </c>
      <c r="E189">
        <f t="shared" si="14"/>
        <v>8275719.0079794526</v>
      </c>
      <c r="F189">
        <f t="shared" si="15"/>
        <v>8275719.0079794526</v>
      </c>
      <c r="G189">
        <f t="shared" si="16"/>
        <v>68487525099032.414</v>
      </c>
      <c r="H189" s="7">
        <f t="shared" si="17"/>
        <v>9.6390726202867788E-2</v>
      </c>
    </row>
    <row r="190" spans="1:8" x14ac:dyDescent="0.25">
      <c r="A190" s="3">
        <v>42614</v>
      </c>
      <c r="B190" s="10">
        <v>73017733</v>
      </c>
      <c r="C190" s="10">
        <f t="shared" si="18"/>
        <v>79235391.793616444</v>
      </c>
      <c r="E190">
        <f t="shared" si="14"/>
        <v>-6217658.7936164439</v>
      </c>
      <c r="F190">
        <f t="shared" si="15"/>
        <v>6217658.7936164439</v>
      </c>
      <c r="G190">
        <f t="shared" si="16"/>
        <v>38659280873835.891</v>
      </c>
      <c r="H190" s="7">
        <f t="shared" si="17"/>
        <v>8.5152723018892471E-2</v>
      </c>
    </row>
    <row r="191" spans="1:8" x14ac:dyDescent="0.25">
      <c r="A191" s="4">
        <v>42644</v>
      </c>
      <c r="B191" s="11">
        <v>76678108</v>
      </c>
      <c r="C191" s="11">
        <f t="shared" si="18"/>
        <v>77991860.034893155</v>
      </c>
      <c r="E191">
        <f t="shared" si="14"/>
        <v>-1313752.0348931551</v>
      </c>
      <c r="F191">
        <f t="shared" si="15"/>
        <v>1313752.0348931551</v>
      </c>
      <c r="G191">
        <f t="shared" si="16"/>
        <v>1725944409185.9058</v>
      </c>
      <c r="H191" s="7">
        <f t="shared" si="17"/>
        <v>1.7133339217148592E-2</v>
      </c>
    </row>
    <row r="192" spans="1:8" x14ac:dyDescent="0.25">
      <c r="A192" s="3">
        <v>42675</v>
      </c>
      <c r="B192" s="10">
        <v>70460064</v>
      </c>
      <c r="C192" s="10">
        <f t="shared" si="18"/>
        <v>77729109.627914518</v>
      </c>
      <c r="E192">
        <f t="shared" si="14"/>
        <v>-7269045.6279145181</v>
      </c>
      <c r="F192">
        <f t="shared" si="15"/>
        <v>7269045.6279145181</v>
      </c>
      <c r="G192">
        <f t="shared" si="16"/>
        <v>52839024340703.172</v>
      </c>
      <c r="H192" s="7">
        <f t="shared" si="17"/>
        <v>0.103165470129498</v>
      </c>
    </row>
    <row r="193" spans="1:8" x14ac:dyDescent="0.25">
      <c r="A193" s="4">
        <v>42705</v>
      </c>
      <c r="B193" s="11">
        <v>75327877</v>
      </c>
      <c r="C193" s="11">
        <f t="shared" si="18"/>
        <v>76275300.502331614</v>
      </c>
      <c r="E193">
        <f t="shared" si="14"/>
        <v>-947423.50233161449</v>
      </c>
      <c r="F193">
        <f t="shared" si="15"/>
        <v>947423.50233161449</v>
      </c>
      <c r="G193">
        <f t="shared" si="16"/>
        <v>897611292770.30273</v>
      </c>
      <c r="H193" s="7">
        <f t="shared" si="17"/>
        <v>1.2577329138475713E-2</v>
      </c>
    </row>
    <row r="194" spans="1:8" ht="15.75" thickBot="1" x14ac:dyDescent="0.3">
      <c r="C194" s="5"/>
      <c r="D194" s="8" t="s">
        <v>7</v>
      </c>
      <c r="E194" s="8">
        <f>SUM(E2:E193)</f>
        <v>131213584.00932261</v>
      </c>
      <c r="F194" s="8">
        <f t="shared" ref="F194:H194" si="19">SUM(F2:F193)</f>
        <v>1191296490.2866359</v>
      </c>
      <c r="G194" s="8">
        <f t="shared" si="19"/>
        <v>9684969095056418</v>
      </c>
      <c r="H194" s="8">
        <f t="shared" si="19"/>
        <v>18.462456988568594</v>
      </c>
    </row>
    <row r="195" spans="1:8" ht="15.75" thickTop="1" x14ac:dyDescent="0.25">
      <c r="A195">
        <f>COUNT(A2:A193)</f>
        <v>192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5FB9A6-0B4F-4F05-8B75-E20BFDB78A59}">
  <dimension ref="A1:M366"/>
  <sheetViews>
    <sheetView tabSelected="1" topLeftCell="D1" workbookViewId="0">
      <selection activeCell="L14" sqref="L14"/>
    </sheetView>
  </sheetViews>
  <sheetFormatPr defaultRowHeight="15" x14ac:dyDescent="0.25"/>
  <cols>
    <col min="1" max="1" width="14.7109375" customWidth="1"/>
    <col min="2" max="2" width="16.42578125" bestFit="1" customWidth="1"/>
    <col min="3" max="3" width="25" customWidth="1"/>
    <col min="5" max="5" width="12.42578125" bestFit="1" customWidth="1"/>
    <col min="6" max="6" width="16" bestFit="1" customWidth="1"/>
    <col min="8" max="8" width="26.85546875" bestFit="1" customWidth="1"/>
    <col min="10" max="10" width="11.5703125" bestFit="1" customWidth="1"/>
    <col min="11" max="11" width="17.7109375" bestFit="1" customWidth="1"/>
    <col min="12" max="12" width="16.42578125" bestFit="1" customWidth="1"/>
    <col min="13" max="13" width="11.28515625" bestFit="1" customWidth="1"/>
    <col min="14" max="14" width="18.28515625" bestFit="1" customWidth="1"/>
    <col min="15" max="15" width="15.28515625" bestFit="1" customWidth="1"/>
  </cols>
  <sheetData>
    <row r="1" spans="1:13" ht="15" customHeight="1" x14ac:dyDescent="0.25">
      <c r="A1" s="16" t="s">
        <v>0</v>
      </c>
      <c r="B1" s="2" t="s">
        <v>48</v>
      </c>
      <c r="C1" s="2" t="s">
        <v>1</v>
      </c>
      <c r="J1" s="16" t="s">
        <v>0</v>
      </c>
      <c r="K1" s="2" t="s">
        <v>63</v>
      </c>
      <c r="L1" s="2" t="s">
        <v>51</v>
      </c>
      <c r="M1" s="2" t="s">
        <v>64</v>
      </c>
    </row>
    <row r="2" spans="1:13" x14ac:dyDescent="0.25">
      <c r="A2" s="3">
        <v>36892</v>
      </c>
      <c r="B2" s="10"/>
      <c r="C2" s="10">
        <v>49843099</v>
      </c>
      <c r="J2" s="21">
        <v>42736</v>
      </c>
      <c r="K2" s="10">
        <v>66538437</v>
      </c>
      <c r="L2" s="19">
        <f>3256.8*J2-60000000</f>
        <v>79182604.800000012</v>
      </c>
      <c r="M2" s="23">
        <f t="shared" ref="M2:M14" si="0">(L2-K2)/K2</f>
        <v>0.19002802545542227</v>
      </c>
    </row>
    <row r="3" spans="1:13" x14ac:dyDescent="0.25">
      <c r="A3" s="4">
        <v>36923</v>
      </c>
      <c r="B3" s="11">
        <f t="shared" ref="B3:B34" si="1">AVERAGE(C2:C3)</f>
        <v>49887515</v>
      </c>
      <c r="C3" s="11">
        <v>49931931</v>
      </c>
      <c r="J3" s="22">
        <v>42767</v>
      </c>
      <c r="K3" s="11">
        <v>60331344</v>
      </c>
      <c r="L3" s="20">
        <f t="shared" ref="L3:L13" si="2">3256.8*J3-60000000</f>
        <v>79283565.599999994</v>
      </c>
      <c r="M3" s="24">
        <f t="shared" si="0"/>
        <v>0.31413557768578793</v>
      </c>
    </row>
    <row r="4" spans="1:13" x14ac:dyDescent="0.25">
      <c r="A4" s="3">
        <v>36951</v>
      </c>
      <c r="B4" s="10">
        <f t="shared" si="1"/>
        <v>55705047</v>
      </c>
      <c r="C4" s="10">
        <v>61478163</v>
      </c>
      <c r="J4" s="21">
        <v>42795</v>
      </c>
      <c r="K4" s="10">
        <v>76271051</v>
      </c>
      <c r="L4" s="19">
        <f t="shared" si="2"/>
        <v>79374756</v>
      </c>
      <c r="M4" s="23">
        <f t="shared" si="0"/>
        <v>4.0693093373002032E-2</v>
      </c>
    </row>
    <row r="5" spans="1:13" x14ac:dyDescent="0.25">
      <c r="A5" s="4">
        <v>36982</v>
      </c>
      <c r="B5" s="11">
        <f t="shared" si="1"/>
        <v>60229890</v>
      </c>
      <c r="C5" s="11">
        <v>58981617</v>
      </c>
      <c r="J5" s="22">
        <v>42826</v>
      </c>
      <c r="K5" s="11">
        <v>73607258</v>
      </c>
      <c r="L5" s="20">
        <f t="shared" si="2"/>
        <v>79475716.800000012</v>
      </c>
      <c r="M5" s="24">
        <f t="shared" si="0"/>
        <v>7.9726632392691649E-2</v>
      </c>
    </row>
    <row r="6" spans="1:13" x14ac:dyDescent="0.25">
      <c r="A6" s="3">
        <v>37012</v>
      </c>
      <c r="B6" s="10">
        <f t="shared" si="1"/>
        <v>60102739</v>
      </c>
      <c r="C6" s="10">
        <v>61223861</v>
      </c>
      <c r="J6" s="21">
        <v>42856</v>
      </c>
      <c r="K6" s="10">
        <v>78502373</v>
      </c>
      <c r="L6" s="19">
        <f t="shared" si="2"/>
        <v>79573420.800000012</v>
      </c>
      <c r="M6" s="23">
        <f t="shared" si="0"/>
        <v>1.3643508585403042E-2</v>
      </c>
    </row>
    <row r="7" spans="1:13" x14ac:dyDescent="0.25">
      <c r="A7" s="4">
        <v>37043</v>
      </c>
      <c r="B7" s="11">
        <f t="shared" si="1"/>
        <v>63412717.5</v>
      </c>
      <c r="C7" s="11">
        <v>65601574</v>
      </c>
      <c r="J7" s="22">
        <v>42887</v>
      </c>
      <c r="K7" s="11">
        <v>83253406</v>
      </c>
      <c r="L7" s="20">
        <f t="shared" si="2"/>
        <v>79674381.599999994</v>
      </c>
      <c r="M7" s="24">
        <f t="shared" si="0"/>
        <v>-4.2989525257381131E-2</v>
      </c>
    </row>
    <row r="8" spans="1:13" x14ac:dyDescent="0.25">
      <c r="A8" s="3">
        <v>37073</v>
      </c>
      <c r="B8" s="10">
        <f t="shared" si="1"/>
        <v>66749947</v>
      </c>
      <c r="C8" s="10">
        <v>67898320</v>
      </c>
      <c r="J8" s="21">
        <v>42917</v>
      </c>
      <c r="K8" s="10">
        <v>88951664</v>
      </c>
      <c r="L8" s="19">
        <f t="shared" si="2"/>
        <v>79772085.599999994</v>
      </c>
      <c r="M8" s="23">
        <f t="shared" si="0"/>
        <v>-0.10319737694845153</v>
      </c>
    </row>
    <row r="9" spans="1:13" x14ac:dyDescent="0.25">
      <c r="A9" s="4">
        <v>37104</v>
      </c>
      <c r="B9" s="11">
        <f t="shared" si="1"/>
        <v>67463329</v>
      </c>
      <c r="C9" s="11">
        <v>67028338</v>
      </c>
      <c r="J9" s="22">
        <v>42948</v>
      </c>
      <c r="K9" s="11">
        <v>85855967</v>
      </c>
      <c r="L9" s="20">
        <f t="shared" si="2"/>
        <v>79873046.400000006</v>
      </c>
      <c r="M9" s="24">
        <f t="shared" si="0"/>
        <v>-6.9685553713465187E-2</v>
      </c>
    </row>
    <row r="10" spans="1:13" x14ac:dyDescent="0.25">
      <c r="A10" s="3">
        <v>37135</v>
      </c>
      <c r="B10" s="10">
        <f t="shared" si="1"/>
        <v>61734983.5</v>
      </c>
      <c r="C10" s="10">
        <v>56441629</v>
      </c>
      <c r="J10" s="21">
        <v>42979</v>
      </c>
      <c r="K10" s="10">
        <v>73017733</v>
      </c>
      <c r="L10" s="19">
        <f t="shared" si="2"/>
        <v>79974007.200000018</v>
      </c>
      <c r="M10" s="23">
        <f t="shared" si="0"/>
        <v>9.5268285034267194E-2</v>
      </c>
    </row>
    <row r="11" spans="1:13" x14ac:dyDescent="0.25">
      <c r="A11" s="4">
        <v>37165</v>
      </c>
      <c r="B11" s="11">
        <f t="shared" si="1"/>
        <v>57637919.5</v>
      </c>
      <c r="C11" s="11">
        <v>58834210</v>
      </c>
      <c r="J11" s="22">
        <v>43009</v>
      </c>
      <c r="K11" s="11">
        <v>76678108</v>
      </c>
      <c r="L11" s="20">
        <f t="shared" si="2"/>
        <v>80071711.200000018</v>
      </c>
      <c r="M11" s="24">
        <f t="shared" si="0"/>
        <v>4.425778476432958E-2</v>
      </c>
    </row>
    <row r="12" spans="1:13" x14ac:dyDescent="0.25">
      <c r="A12" s="3">
        <v>37196</v>
      </c>
      <c r="B12" s="10">
        <f t="shared" si="1"/>
        <v>57558735.5</v>
      </c>
      <c r="C12" s="10">
        <v>56283261</v>
      </c>
      <c r="J12" s="21">
        <v>43040</v>
      </c>
      <c r="K12" s="10">
        <v>70460064</v>
      </c>
      <c r="L12" s="19">
        <f t="shared" si="2"/>
        <v>80172672</v>
      </c>
      <c r="M12" s="23">
        <f t="shared" si="0"/>
        <v>0.13784557448031839</v>
      </c>
    </row>
    <row r="13" spans="1:13" x14ac:dyDescent="0.25">
      <c r="A13" s="4">
        <v>37226</v>
      </c>
      <c r="B13" s="11">
        <f t="shared" si="1"/>
        <v>55831770.5</v>
      </c>
      <c r="C13" s="11">
        <v>55380280</v>
      </c>
      <c r="J13" s="22">
        <v>43070</v>
      </c>
      <c r="K13" s="11">
        <v>75327877</v>
      </c>
      <c r="L13" s="20">
        <f t="shared" si="2"/>
        <v>80270376</v>
      </c>
      <c r="M13" s="24">
        <f t="shared" si="0"/>
        <v>6.5613146113224455E-2</v>
      </c>
    </row>
    <row r="14" spans="1:13" x14ac:dyDescent="0.25">
      <c r="A14" s="3">
        <v>37257</v>
      </c>
      <c r="B14" s="10">
        <f t="shared" si="1"/>
        <v>54255101</v>
      </c>
      <c r="C14" s="10">
        <v>53129922</v>
      </c>
      <c r="K14" s="27">
        <f>SUM(K2:K13)</f>
        <v>908795282</v>
      </c>
      <c r="L14" s="28">
        <f>SUM(L2:L13)</f>
        <v>956698344.00000012</v>
      </c>
      <c r="M14" s="29">
        <f t="shared" si="0"/>
        <v>5.2710509119918737E-2</v>
      </c>
    </row>
    <row r="15" spans="1:13" x14ac:dyDescent="0.25">
      <c r="A15" s="4">
        <v>37288</v>
      </c>
      <c r="B15" s="11">
        <f t="shared" si="1"/>
        <v>51561458.5</v>
      </c>
      <c r="C15" s="11">
        <v>49992995</v>
      </c>
    </row>
    <row r="16" spans="1:13" x14ac:dyDescent="0.25">
      <c r="A16" s="3">
        <v>37316</v>
      </c>
      <c r="B16" s="10">
        <f t="shared" si="1"/>
        <v>56158022</v>
      </c>
      <c r="C16" s="10">
        <v>62323049</v>
      </c>
    </row>
    <row r="17" spans="1:12" x14ac:dyDescent="0.25">
      <c r="A17" s="4">
        <v>37347</v>
      </c>
      <c r="B17" s="11">
        <f t="shared" si="1"/>
        <v>61062308</v>
      </c>
      <c r="C17" s="11">
        <v>59801567</v>
      </c>
      <c r="E17" s="17" t="s">
        <v>50</v>
      </c>
      <c r="F17" s="26" t="s">
        <v>49</v>
      </c>
      <c r="G17" s="26"/>
      <c r="J17" s="16" t="s">
        <v>0</v>
      </c>
      <c r="K17" s="2" t="s">
        <v>51</v>
      </c>
    </row>
    <row r="18" spans="1:12" x14ac:dyDescent="0.25">
      <c r="A18" s="3">
        <v>37377</v>
      </c>
      <c r="B18" s="10">
        <f t="shared" si="1"/>
        <v>60024022.5</v>
      </c>
      <c r="C18" s="10">
        <v>60246478</v>
      </c>
      <c r="J18" s="19" t="s">
        <v>52</v>
      </c>
      <c r="K18" s="19">
        <v>79182604.800000012</v>
      </c>
    </row>
    <row r="19" spans="1:12" x14ac:dyDescent="0.25">
      <c r="A19" s="4">
        <v>37408</v>
      </c>
      <c r="B19" s="11">
        <f t="shared" si="1"/>
        <v>62617038</v>
      </c>
      <c r="C19" s="11">
        <v>64987598</v>
      </c>
      <c r="J19" s="20" t="s">
        <v>53</v>
      </c>
      <c r="K19" s="20">
        <v>79283565.599999994</v>
      </c>
    </row>
    <row r="20" spans="1:12" x14ac:dyDescent="0.25">
      <c r="A20" s="3">
        <v>37438</v>
      </c>
      <c r="B20" s="10">
        <f t="shared" si="1"/>
        <v>66780504</v>
      </c>
      <c r="C20" s="10">
        <v>68573410</v>
      </c>
      <c r="J20" s="19" t="s">
        <v>54</v>
      </c>
      <c r="K20" s="19">
        <v>79374756</v>
      </c>
    </row>
    <row r="21" spans="1:12" x14ac:dyDescent="0.25">
      <c r="A21" s="4">
        <v>37469</v>
      </c>
      <c r="B21" s="11">
        <f t="shared" si="1"/>
        <v>68788513.5</v>
      </c>
      <c r="C21" s="11">
        <v>69003617</v>
      </c>
      <c r="J21" s="20" t="s">
        <v>55</v>
      </c>
      <c r="K21" s="20">
        <v>79475716.800000012</v>
      </c>
    </row>
    <row r="22" spans="1:12" x14ac:dyDescent="0.25">
      <c r="A22" s="3">
        <v>37500</v>
      </c>
      <c r="B22" s="10">
        <f t="shared" si="1"/>
        <v>54055261</v>
      </c>
      <c r="C22" s="10">
        <v>39106905</v>
      </c>
      <c r="J22" s="19" t="s">
        <v>40</v>
      </c>
      <c r="K22" s="19">
        <v>79573420.800000012</v>
      </c>
    </row>
    <row r="23" spans="1:12" x14ac:dyDescent="0.25">
      <c r="A23" s="4">
        <v>37530</v>
      </c>
      <c r="B23" s="11">
        <f t="shared" si="1"/>
        <v>41688971</v>
      </c>
      <c r="C23" s="11">
        <v>44271037</v>
      </c>
      <c r="J23" s="20" t="s">
        <v>56</v>
      </c>
      <c r="K23" s="20">
        <v>79674381.599999994</v>
      </c>
    </row>
    <row r="24" spans="1:12" x14ac:dyDescent="0.25">
      <c r="A24" s="3">
        <v>37561</v>
      </c>
      <c r="B24" s="10">
        <f t="shared" si="1"/>
        <v>44758050</v>
      </c>
      <c r="C24" s="10">
        <v>45245063</v>
      </c>
      <c r="J24" s="19" t="s">
        <v>57</v>
      </c>
      <c r="K24" s="19">
        <v>79772085.599999994</v>
      </c>
    </row>
    <row r="25" spans="1:12" x14ac:dyDescent="0.25">
      <c r="A25" s="4">
        <v>37591</v>
      </c>
      <c r="B25" s="11">
        <f t="shared" si="1"/>
        <v>46706290.5</v>
      </c>
      <c r="C25" s="11">
        <v>48167518</v>
      </c>
      <c r="J25" s="20" t="s">
        <v>58</v>
      </c>
      <c r="K25" s="20">
        <v>79873046.400000006</v>
      </c>
    </row>
    <row r="26" spans="1:12" x14ac:dyDescent="0.25">
      <c r="A26" s="3">
        <v>37622</v>
      </c>
      <c r="B26" s="10">
        <f t="shared" si="1"/>
        <v>47377686</v>
      </c>
      <c r="C26" s="10">
        <v>46587854</v>
      </c>
      <c r="J26" s="19" t="s">
        <v>59</v>
      </c>
      <c r="K26" s="19">
        <v>79974007.200000018</v>
      </c>
    </row>
    <row r="27" spans="1:12" x14ac:dyDescent="0.25">
      <c r="A27" s="4">
        <v>37653</v>
      </c>
      <c r="B27" s="11">
        <f t="shared" si="1"/>
        <v>45872719</v>
      </c>
      <c r="C27" s="11">
        <v>45157584</v>
      </c>
      <c r="J27" s="20" t="s">
        <v>60</v>
      </c>
      <c r="K27" s="20">
        <v>80071711.200000018</v>
      </c>
    </row>
    <row r="28" spans="1:12" x14ac:dyDescent="0.25">
      <c r="A28" s="3">
        <v>37681</v>
      </c>
      <c r="B28" s="10">
        <f t="shared" si="1"/>
        <v>51290490</v>
      </c>
      <c r="C28" s="10">
        <v>57423396</v>
      </c>
      <c r="J28" s="19" t="s">
        <v>61</v>
      </c>
      <c r="K28" s="19">
        <v>80172672</v>
      </c>
      <c r="L28" s="18"/>
    </row>
    <row r="29" spans="1:12" x14ac:dyDescent="0.25">
      <c r="A29" s="4">
        <v>37712</v>
      </c>
      <c r="B29" s="11">
        <f t="shared" si="1"/>
        <v>55218287.5</v>
      </c>
      <c r="C29" s="11">
        <v>53013179</v>
      </c>
      <c r="J29" s="20" t="s">
        <v>62</v>
      </c>
      <c r="K29" s="20">
        <v>80270376</v>
      </c>
      <c r="L29" s="18"/>
    </row>
    <row r="30" spans="1:12" x14ac:dyDescent="0.25">
      <c r="A30" s="3">
        <v>37742</v>
      </c>
      <c r="B30" s="10">
        <f t="shared" si="1"/>
        <v>54338374.5</v>
      </c>
      <c r="C30" s="10">
        <v>55663570</v>
      </c>
      <c r="L30" s="18"/>
    </row>
    <row r="31" spans="1:12" x14ac:dyDescent="0.25">
      <c r="A31" s="4">
        <v>37773</v>
      </c>
      <c r="B31" s="11">
        <f t="shared" si="1"/>
        <v>57943860</v>
      </c>
      <c r="C31" s="11">
        <v>60224150</v>
      </c>
      <c r="L31" s="18"/>
    </row>
    <row r="32" spans="1:12" x14ac:dyDescent="0.25">
      <c r="A32" s="3">
        <v>37803</v>
      </c>
      <c r="B32" s="10">
        <f t="shared" si="1"/>
        <v>62026325</v>
      </c>
      <c r="C32" s="10">
        <v>63828500</v>
      </c>
      <c r="L32" s="18"/>
    </row>
    <row r="33" spans="1:12" x14ac:dyDescent="0.25">
      <c r="A33" s="4">
        <v>37834</v>
      </c>
      <c r="B33" s="11">
        <f t="shared" si="1"/>
        <v>63743222</v>
      </c>
      <c r="C33" s="11">
        <v>63657944</v>
      </c>
      <c r="L33" s="18"/>
    </row>
    <row r="34" spans="1:12" x14ac:dyDescent="0.25">
      <c r="A34" s="3">
        <v>37865</v>
      </c>
      <c r="B34" s="10">
        <f t="shared" si="1"/>
        <v>56464429.5</v>
      </c>
      <c r="C34" s="10">
        <v>49270915</v>
      </c>
      <c r="L34" s="18"/>
    </row>
    <row r="35" spans="1:12" x14ac:dyDescent="0.25">
      <c r="A35" s="4">
        <v>37895</v>
      </c>
      <c r="B35" s="11">
        <f t="shared" ref="B35:B66" si="3">AVERAGE(C34:C35)</f>
        <v>51645331.5</v>
      </c>
      <c r="C35" s="11">
        <v>54019748</v>
      </c>
      <c r="L35" s="18"/>
    </row>
    <row r="36" spans="1:12" x14ac:dyDescent="0.25">
      <c r="A36" s="3">
        <v>37926</v>
      </c>
      <c r="B36" s="10">
        <f t="shared" si="3"/>
        <v>52063281.5</v>
      </c>
      <c r="C36" s="10">
        <v>50106815</v>
      </c>
      <c r="L36" s="18"/>
    </row>
    <row r="37" spans="1:12" x14ac:dyDescent="0.25">
      <c r="A37" s="4">
        <v>37956</v>
      </c>
      <c r="B37" s="11">
        <f t="shared" si="3"/>
        <v>53381705</v>
      </c>
      <c r="C37" s="11">
        <v>56656595</v>
      </c>
      <c r="L37" s="18"/>
    </row>
    <row r="38" spans="1:12" x14ac:dyDescent="0.25">
      <c r="A38" s="3">
        <v>37987</v>
      </c>
      <c r="B38" s="10">
        <f t="shared" si="3"/>
        <v>53926884.5</v>
      </c>
      <c r="C38" s="10">
        <v>51197174</v>
      </c>
      <c r="L38" s="18"/>
    </row>
    <row r="39" spans="1:12" x14ac:dyDescent="0.25">
      <c r="A39" s="4">
        <v>38018</v>
      </c>
      <c r="B39" s="11">
        <f t="shared" si="3"/>
        <v>49118990</v>
      </c>
      <c r="C39" s="11">
        <v>47040806</v>
      </c>
      <c r="L39" s="18"/>
    </row>
    <row r="40" spans="1:12" x14ac:dyDescent="0.25">
      <c r="A40" s="3">
        <v>38047</v>
      </c>
      <c r="B40" s="10">
        <f t="shared" si="3"/>
        <v>51903693</v>
      </c>
      <c r="C40" s="10">
        <v>56766580</v>
      </c>
      <c r="L40" s="18"/>
    </row>
    <row r="41" spans="1:12" x14ac:dyDescent="0.25">
      <c r="A41" s="4">
        <v>38078</v>
      </c>
      <c r="B41" s="11">
        <f t="shared" si="3"/>
        <v>54312016.5</v>
      </c>
      <c r="C41" s="11">
        <v>51857453</v>
      </c>
      <c r="L41" s="18"/>
    </row>
    <row r="42" spans="1:12" x14ac:dyDescent="0.25">
      <c r="A42" s="3">
        <v>38108</v>
      </c>
      <c r="B42" s="10">
        <f t="shared" si="3"/>
        <v>53096525.5</v>
      </c>
      <c r="C42" s="10">
        <v>54335598</v>
      </c>
      <c r="L42" s="18"/>
    </row>
    <row r="43" spans="1:12" x14ac:dyDescent="0.25">
      <c r="A43" s="4">
        <v>38139</v>
      </c>
      <c r="B43" s="11">
        <f t="shared" si="3"/>
        <v>57304249</v>
      </c>
      <c r="C43" s="11">
        <v>60272900</v>
      </c>
      <c r="L43" s="18"/>
    </row>
    <row r="44" spans="1:12" x14ac:dyDescent="0.25">
      <c r="A44" s="3">
        <v>38169</v>
      </c>
      <c r="B44" s="10">
        <f t="shared" si="3"/>
        <v>63117557.5</v>
      </c>
      <c r="C44" s="10">
        <v>65962215</v>
      </c>
      <c r="L44" s="18"/>
    </row>
    <row r="45" spans="1:12" x14ac:dyDescent="0.25">
      <c r="A45" s="4">
        <v>38200</v>
      </c>
      <c r="B45" s="11">
        <f t="shared" si="3"/>
        <v>65475990.5</v>
      </c>
      <c r="C45" s="11">
        <v>64989766</v>
      </c>
      <c r="L45" s="18"/>
    </row>
    <row r="46" spans="1:12" x14ac:dyDescent="0.25">
      <c r="A46" s="3">
        <v>38231</v>
      </c>
      <c r="B46" s="10">
        <f t="shared" si="3"/>
        <v>58555623</v>
      </c>
      <c r="C46" s="10">
        <v>52121480</v>
      </c>
      <c r="L46" s="18"/>
    </row>
    <row r="47" spans="1:12" x14ac:dyDescent="0.25">
      <c r="A47" s="4">
        <v>38261</v>
      </c>
      <c r="B47" s="11">
        <f t="shared" si="3"/>
        <v>54423015.5</v>
      </c>
      <c r="C47" s="11">
        <v>56724551</v>
      </c>
      <c r="L47" s="18"/>
    </row>
    <row r="48" spans="1:12" x14ac:dyDescent="0.25">
      <c r="A48" s="3">
        <v>38292</v>
      </c>
      <c r="B48" s="10">
        <f t="shared" si="3"/>
        <v>55426663.5</v>
      </c>
      <c r="C48" s="10">
        <v>54128776</v>
      </c>
      <c r="L48" s="18"/>
    </row>
    <row r="49" spans="1:12" x14ac:dyDescent="0.25">
      <c r="A49" s="4">
        <v>38322</v>
      </c>
      <c r="B49" s="11">
        <f t="shared" si="3"/>
        <v>56434310.5</v>
      </c>
      <c r="C49" s="11">
        <v>58739845</v>
      </c>
      <c r="L49" s="18"/>
    </row>
    <row r="50" spans="1:12" x14ac:dyDescent="0.25">
      <c r="A50" s="3">
        <v>38353</v>
      </c>
      <c r="B50" s="10">
        <f t="shared" si="3"/>
        <v>56359816</v>
      </c>
      <c r="C50" s="10">
        <v>53979787</v>
      </c>
      <c r="L50" s="18"/>
    </row>
    <row r="51" spans="1:12" x14ac:dyDescent="0.25">
      <c r="A51" s="4">
        <v>38384</v>
      </c>
      <c r="B51" s="11">
        <f t="shared" si="3"/>
        <v>53579740</v>
      </c>
      <c r="C51" s="11">
        <v>53179693</v>
      </c>
      <c r="L51" s="18"/>
    </row>
    <row r="52" spans="1:12" x14ac:dyDescent="0.25">
      <c r="A52" s="3">
        <v>38412</v>
      </c>
      <c r="B52" s="10">
        <f t="shared" si="3"/>
        <v>58607778.5</v>
      </c>
      <c r="C52" s="10">
        <v>64035864</v>
      </c>
      <c r="L52" s="18"/>
    </row>
    <row r="53" spans="1:12" x14ac:dyDescent="0.25">
      <c r="A53" s="4">
        <v>38443</v>
      </c>
      <c r="B53" s="11">
        <f t="shared" si="3"/>
        <v>63187990.5</v>
      </c>
      <c r="C53" s="11">
        <v>62340117</v>
      </c>
      <c r="L53" s="18"/>
    </row>
    <row r="54" spans="1:12" x14ac:dyDescent="0.25">
      <c r="A54" s="3">
        <v>38473</v>
      </c>
      <c r="B54" s="10">
        <f t="shared" si="3"/>
        <v>62435410.5</v>
      </c>
      <c r="C54" s="10">
        <v>62530704</v>
      </c>
      <c r="L54" s="18"/>
    </row>
    <row r="55" spans="1:12" x14ac:dyDescent="0.25">
      <c r="A55" s="4">
        <v>38504</v>
      </c>
      <c r="B55" s="11">
        <f t="shared" si="3"/>
        <v>65698550.5</v>
      </c>
      <c r="C55" s="11">
        <v>68866397</v>
      </c>
      <c r="L55" s="18"/>
    </row>
    <row r="56" spans="1:12" x14ac:dyDescent="0.25">
      <c r="A56" s="3">
        <v>38534</v>
      </c>
      <c r="B56" s="10">
        <f t="shared" si="3"/>
        <v>71101143</v>
      </c>
      <c r="C56" s="10">
        <v>73335889</v>
      </c>
      <c r="L56" s="18"/>
    </row>
    <row r="57" spans="1:12" x14ac:dyDescent="0.25">
      <c r="A57" s="4">
        <v>38565</v>
      </c>
      <c r="B57" s="11">
        <f t="shared" si="3"/>
        <v>72148705.5</v>
      </c>
      <c r="C57" s="11">
        <v>70961522</v>
      </c>
      <c r="L57" s="18"/>
    </row>
    <row r="58" spans="1:12" x14ac:dyDescent="0.25">
      <c r="A58" s="3">
        <v>38596</v>
      </c>
      <c r="B58" s="10">
        <f t="shared" si="3"/>
        <v>64421281.5</v>
      </c>
      <c r="C58" s="10">
        <v>57881041</v>
      </c>
      <c r="L58" s="18"/>
    </row>
    <row r="59" spans="1:12" x14ac:dyDescent="0.25">
      <c r="A59" s="4">
        <v>38626</v>
      </c>
      <c r="B59" s="11">
        <f t="shared" si="3"/>
        <v>60451092</v>
      </c>
      <c r="C59" s="11">
        <v>63021143</v>
      </c>
      <c r="L59" s="18"/>
    </row>
    <row r="60" spans="1:12" x14ac:dyDescent="0.25">
      <c r="A60" s="3">
        <v>38657</v>
      </c>
      <c r="B60" s="10">
        <f t="shared" si="3"/>
        <v>61237542.5</v>
      </c>
      <c r="C60" s="10">
        <v>59453942</v>
      </c>
      <c r="L60" s="18"/>
    </row>
    <row r="61" spans="1:12" x14ac:dyDescent="0.25">
      <c r="A61" s="4">
        <v>38687</v>
      </c>
      <c r="B61" s="11">
        <f t="shared" si="3"/>
        <v>61067126</v>
      </c>
      <c r="C61" s="11">
        <v>62680310</v>
      </c>
      <c r="L61" s="18"/>
    </row>
    <row r="62" spans="1:12" x14ac:dyDescent="0.25">
      <c r="A62" s="3">
        <v>38718</v>
      </c>
      <c r="B62" s="10">
        <f t="shared" si="3"/>
        <v>61154959</v>
      </c>
      <c r="C62" s="10">
        <v>59629608</v>
      </c>
      <c r="L62" s="18"/>
    </row>
    <row r="63" spans="1:12" x14ac:dyDescent="0.25">
      <c r="A63" s="4">
        <v>38749</v>
      </c>
      <c r="B63" s="11">
        <f t="shared" si="3"/>
        <v>57712386.5</v>
      </c>
      <c r="C63" s="11">
        <v>55795165</v>
      </c>
      <c r="L63" s="18"/>
    </row>
    <row r="64" spans="1:12" x14ac:dyDescent="0.25">
      <c r="A64" s="3">
        <v>38777</v>
      </c>
      <c r="B64" s="10">
        <f t="shared" si="3"/>
        <v>63195513</v>
      </c>
      <c r="C64" s="10">
        <v>70595861</v>
      </c>
      <c r="L64" s="18"/>
    </row>
    <row r="65" spans="1:12" x14ac:dyDescent="0.25">
      <c r="A65" s="4">
        <v>38808</v>
      </c>
      <c r="B65" s="11">
        <f t="shared" si="3"/>
        <v>67870706</v>
      </c>
      <c r="C65" s="11">
        <v>65145551</v>
      </c>
      <c r="L65" s="18"/>
    </row>
    <row r="66" spans="1:12" x14ac:dyDescent="0.25">
      <c r="A66" s="3">
        <v>38838</v>
      </c>
      <c r="B66" s="10">
        <f t="shared" si="3"/>
        <v>66707225</v>
      </c>
      <c r="C66" s="10">
        <v>68268899</v>
      </c>
      <c r="L66" s="18"/>
    </row>
    <row r="67" spans="1:12" x14ac:dyDescent="0.25">
      <c r="A67" s="4">
        <v>38869</v>
      </c>
      <c r="B67" s="11">
        <f t="shared" ref="B67:B98" si="4">AVERAGE(C66:C67)</f>
        <v>70610929</v>
      </c>
      <c r="C67" s="11">
        <v>72952959</v>
      </c>
      <c r="L67" s="18"/>
    </row>
    <row r="68" spans="1:12" x14ac:dyDescent="0.25">
      <c r="A68" s="3">
        <v>38899</v>
      </c>
      <c r="B68" s="10">
        <f t="shared" si="4"/>
        <v>75192978.5</v>
      </c>
      <c r="C68" s="10">
        <v>77432998</v>
      </c>
      <c r="L68" s="18"/>
    </row>
    <row r="69" spans="1:12" x14ac:dyDescent="0.25">
      <c r="A69" s="4">
        <v>38930</v>
      </c>
      <c r="B69" s="11">
        <f t="shared" si="4"/>
        <v>75605958</v>
      </c>
      <c r="C69" s="11">
        <v>73778918</v>
      </c>
      <c r="L69" s="18"/>
    </row>
    <row r="70" spans="1:12" x14ac:dyDescent="0.25">
      <c r="A70" s="3">
        <v>38961</v>
      </c>
      <c r="B70" s="10">
        <f t="shared" si="4"/>
        <v>67912858</v>
      </c>
      <c r="C70" s="10">
        <v>62046798</v>
      </c>
      <c r="L70" s="18"/>
    </row>
    <row r="71" spans="1:12" x14ac:dyDescent="0.25">
      <c r="A71" s="4">
        <v>38991</v>
      </c>
      <c r="B71" s="11">
        <f t="shared" si="4"/>
        <v>62843846.5</v>
      </c>
      <c r="C71" s="11">
        <v>63640895</v>
      </c>
      <c r="L71" s="18"/>
    </row>
    <row r="72" spans="1:12" x14ac:dyDescent="0.25">
      <c r="A72" s="3">
        <v>39022</v>
      </c>
      <c r="B72" s="10">
        <f t="shared" si="4"/>
        <v>62579939.5</v>
      </c>
      <c r="C72" s="10">
        <v>61518984</v>
      </c>
      <c r="L72" s="18"/>
    </row>
    <row r="73" spans="1:12" x14ac:dyDescent="0.25">
      <c r="A73" s="4">
        <v>39052</v>
      </c>
      <c r="B73" s="11">
        <f t="shared" si="4"/>
        <v>62904162</v>
      </c>
      <c r="C73" s="11">
        <v>64289340</v>
      </c>
      <c r="L73" s="18"/>
    </row>
    <row r="74" spans="1:12" x14ac:dyDescent="0.25">
      <c r="A74" s="3">
        <v>39083</v>
      </c>
      <c r="B74" s="10">
        <f t="shared" si="4"/>
        <v>62662183.5</v>
      </c>
      <c r="C74" s="10">
        <v>61035027</v>
      </c>
      <c r="L74" s="18"/>
    </row>
    <row r="75" spans="1:12" x14ac:dyDescent="0.25">
      <c r="A75" s="4">
        <v>39114</v>
      </c>
      <c r="B75" s="11">
        <f t="shared" si="4"/>
        <v>58882119.5</v>
      </c>
      <c r="C75" s="11">
        <v>56729212</v>
      </c>
      <c r="L75" s="18"/>
    </row>
    <row r="76" spans="1:12" x14ac:dyDescent="0.25">
      <c r="A76" s="3">
        <v>39142</v>
      </c>
      <c r="B76" s="10">
        <f t="shared" si="4"/>
        <v>63764503</v>
      </c>
      <c r="C76" s="10">
        <v>70799794</v>
      </c>
      <c r="L76" s="18"/>
    </row>
    <row r="77" spans="1:12" x14ac:dyDescent="0.25">
      <c r="A77" s="4">
        <v>39173</v>
      </c>
      <c r="B77" s="11">
        <f t="shared" si="4"/>
        <v>69460176.5</v>
      </c>
      <c r="C77" s="11">
        <v>68120559</v>
      </c>
      <c r="L77" s="18"/>
    </row>
    <row r="78" spans="1:12" x14ac:dyDescent="0.25">
      <c r="A78" s="3">
        <v>39203</v>
      </c>
      <c r="B78" s="10">
        <f t="shared" si="4"/>
        <v>68736582.5</v>
      </c>
      <c r="C78" s="10">
        <v>69352606</v>
      </c>
      <c r="L78" s="18"/>
    </row>
    <row r="79" spans="1:12" x14ac:dyDescent="0.25">
      <c r="A79" s="4">
        <v>39234</v>
      </c>
      <c r="B79" s="11">
        <f t="shared" si="4"/>
        <v>71725922</v>
      </c>
      <c r="C79" s="11">
        <v>74099238</v>
      </c>
      <c r="L79" s="18"/>
    </row>
    <row r="80" spans="1:12" x14ac:dyDescent="0.25">
      <c r="A80" s="3">
        <v>39264</v>
      </c>
      <c r="B80" s="10">
        <f t="shared" si="4"/>
        <v>75948929.5</v>
      </c>
      <c r="C80" s="10">
        <v>77798621</v>
      </c>
      <c r="L80" s="18"/>
    </row>
    <row r="81" spans="1:12" x14ac:dyDescent="0.25">
      <c r="A81" s="4">
        <v>39295</v>
      </c>
      <c r="B81" s="11">
        <f t="shared" si="4"/>
        <v>76012836</v>
      </c>
      <c r="C81" s="11">
        <v>74227051</v>
      </c>
      <c r="L81" s="18"/>
    </row>
    <row r="82" spans="1:12" x14ac:dyDescent="0.25">
      <c r="A82" s="3">
        <v>39326</v>
      </c>
      <c r="B82" s="10">
        <f t="shared" si="4"/>
        <v>68286397.5</v>
      </c>
      <c r="C82" s="10">
        <v>62345744</v>
      </c>
      <c r="L82" s="18"/>
    </row>
    <row r="83" spans="1:12" x14ac:dyDescent="0.25">
      <c r="A83" s="4">
        <v>39356</v>
      </c>
      <c r="B83" s="11">
        <f t="shared" si="4"/>
        <v>64213954</v>
      </c>
      <c r="C83" s="11">
        <v>66082164</v>
      </c>
      <c r="L83" s="18"/>
    </row>
    <row r="84" spans="1:12" x14ac:dyDescent="0.25">
      <c r="A84" s="3">
        <v>39387</v>
      </c>
      <c r="B84" s="10">
        <f t="shared" si="4"/>
        <v>64815448</v>
      </c>
      <c r="C84" s="10">
        <v>63548732</v>
      </c>
      <c r="L84" s="18"/>
    </row>
    <row r="85" spans="1:12" x14ac:dyDescent="0.25">
      <c r="A85" s="4">
        <v>39417</v>
      </c>
      <c r="B85" s="11">
        <f t="shared" si="4"/>
        <v>64764757</v>
      </c>
      <c r="C85" s="11">
        <v>65980782</v>
      </c>
      <c r="L85" s="18"/>
    </row>
    <row r="86" spans="1:12" x14ac:dyDescent="0.25">
      <c r="A86" s="3">
        <v>39448</v>
      </c>
      <c r="B86" s="10">
        <f t="shared" si="4"/>
        <v>64498398</v>
      </c>
      <c r="C86" s="10">
        <v>63016014</v>
      </c>
      <c r="L86" s="18"/>
    </row>
    <row r="87" spans="1:12" x14ac:dyDescent="0.25">
      <c r="A87" s="4">
        <v>39479</v>
      </c>
      <c r="B87" s="11">
        <f t="shared" si="4"/>
        <v>60404923</v>
      </c>
      <c r="C87" s="11">
        <v>57793832</v>
      </c>
      <c r="L87" s="18"/>
    </row>
    <row r="88" spans="1:12" x14ac:dyDescent="0.25">
      <c r="A88" s="3">
        <v>39508</v>
      </c>
      <c r="B88" s="10">
        <f t="shared" si="4"/>
        <v>65247036.5</v>
      </c>
      <c r="C88" s="10">
        <v>72700241</v>
      </c>
      <c r="L88" s="18"/>
    </row>
    <row r="89" spans="1:12" x14ac:dyDescent="0.25">
      <c r="A89" s="4">
        <v>39539</v>
      </c>
      <c r="B89" s="11">
        <f t="shared" si="4"/>
        <v>71268199</v>
      </c>
      <c r="C89" s="11">
        <v>69836157</v>
      </c>
      <c r="L89" s="18"/>
    </row>
    <row r="90" spans="1:12" x14ac:dyDescent="0.25">
      <c r="A90" s="3">
        <v>39569</v>
      </c>
      <c r="B90" s="10">
        <f t="shared" si="4"/>
        <v>70884632.5</v>
      </c>
      <c r="C90" s="10">
        <v>71933108</v>
      </c>
      <c r="L90" s="18"/>
    </row>
    <row r="91" spans="1:12" x14ac:dyDescent="0.25">
      <c r="A91" s="4">
        <v>39600</v>
      </c>
      <c r="B91" s="11">
        <f t="shared" si="4"/>
        <v>74429780</v>
      </c>
      <c r="C91" s="11">
        <v>76926452</v>
      </c>
      <c r="L91" s="18"/>
    </row>
    <row r="92" spans="1:12" x14ac:dyDescent="0.25">
      <c r="A92" s="3">
        <v>39630</v>
      </c>
      <c r="B92" s="10">
        <f t="shared" si="4"/>
        <v>78957396</v>
      </c>
      <c r="C92" s="10">
        <v>80988340</v>
      </c>
      <c r="L92" s="18"/>
    </row>
    <row r="93" spans="1:12" x14ac:dyDescent="0.25">
      <c r="A93" s="4">
        <v>39661</v>
      </c>
      <c r="B93" s="11">
        <f t="shared" si="4"/>
        <v>80214083.5</v>
      </c>
      <c r="C93" s="11">
        <v>79439827</v>
      </c>
      <c r="L93" s="18"/>
    </row>
    <row r="94" spans="1:12" x14ac:dyDescent="0.25">
      <c r="A94" s="3">
        <v>39692</v>
      </c>
      <c r="B94" s="10">
        <f t="shared" si="4"/>
        <v>72676570.5</v>
      </c>
      <c r="C94" s="10">
        <v>65913314</v>
      </c>
      <c r="L94" s="18"/>
    </row>
    <row r="95" spans="1:12" x14ac:dyDescent="0.25">
      <c r="A95" s="4">
        <v>39722</v>
      </c>
      <c r="B95" s="11">
        <f t="shared" si="4"/>
        <v>67679331.5</v>
      </c>
      <c r="C95" s="11">
        <v>69445349</v>
      </c>
      <c r="L95" s="18"/>
    </row>
    <row r="96" spans="1:12" x14ac:dyDescent="0.25">
      <c r="A96" s="3">
        <v>39753</v>
      </c>
      <c r="B96" s="10">
        <f t="shared" si="4"/>
        <v>67847888.5</v>
      </c>
      <c r="C96" s="10">
        <v>66250428</v>
      </c>
      <c r="L96" s="18"/>
    </row>
    <row r="97" spans="1:12" x14ac:dyDescent="0.25">
      <c r="A97" s="4">
        <v>39783</v>
      </c>
      <c r="B97" s="11">
        <f t="shared" si="4"/>
        <v>67016480.5</v>
      </c>
      <c r="C97" s="11">
        <v>67782533</v>
      </c>
      <c r="L97" s="18"/>
    </row>
    <row r="98" spans="1:12" x14ac:dyDescent="0.25">
      <c r="A98" s="3">
        <v>39814</v>
      </c>
      <c r="B98" s="10">
        <f t="shared" si="4"/>
        <v>66224819</v>
      </c>
      <c r="C98" s="10">
        <v>64667105</v>
      </c>
      <c r="L98" s="18"/>
    </row>
    <row r="99" spans="1:12" x14ac:dyDescent="0.25">
      <c r="A99" s="4">
        <v>39845</v>
      </c>
      <c r="B99" s="11">
        <f t="shared" ref="B99:B130" si="5">AVERAGE(C98:C99)</f>
        <v>63085765</v>
      </c>
      <c r="C99" s="11">
        <v>61504425</v>
      </c>
      <c r="L99" s="18"/>
    </row>
    <row r="100" spans="1:12" x14ac:dyDescent="0.25">
      <c r="A100" s="3">
        <v>39873</v>
      </c>
      <c r="B100" s="10">
        <f t="shared" si="5"/>
        <v>68039978</v>
      </c>
      <c r="C100" s="10">
        <v>74575531</v>
      </c>
      <c r="L100" s="18"/>
    </row>
    <row r="101" spans="1:12" x14ac:dyDescent="0.25">
      <c r="A101" s="4">
        <v>39904</v>
      </c>
      <c r="B101" s="11">
        <f t="shared" si="5"/>
        <v>71741206.5</v>
      </c>
      <c r="C101" s="11">
        <v>68906882</v>
      </c>
      <c r="L101" s="18"/>
    </row>
    <row r="102" spans="1:12" x14ac:dyDescent="0.25">
      <c r="A102" s="3">
        <v>39934</v>
      </c>
      <c r="B102" s="10">
        <f t="shared" si="5"/>
        <v>70816316</v>
      </c>
      <c r="C102" s="10">
        <v>72725750</v>
      </c>
      <c r="L102" s="18"/>
    </row>
    <row r="103" spans="1:12" x14ac:dyDescent="0.25">
      <c r="A103" s="4">
        <v>39965</v>
      </c>
      <c r="B103" s="11">
        <f t="shared" si="5"/>
        <v>74443927</v>
      </c>
      <c r="C103" s="11">
        <v>76162104</v>
      </c>
      <c r="L103" s="18"/>
    </row>
    <row r="104" spans="1:12" x14ac:dyDescent="0.25">
      <c r="A104" s="3">
        <v>39995</v>
      </c>
      <c r="B104" s="10">
        <f t="shared" si="5"/>
        <v>77934824.5</v>
      </c>
      <c r="C104" s="10">
        <v>79707545</v>
      </c>
      <c r="L104" s="18"/>
    </row>
    <row r="105" spans="1:12" x14ac:dyDescent="0.25">
      <c r="A105" s="4">
        <v>40026</v>
      </c>
      <c r="B105" s="11">
        <f t="shared" si="5"/>
        <v>78504056.5</v>
      </c>
      <c r="C105" s="11">
        <v>77300568</v>
      </c>
      <c r="L105" s="18"/>
    </row>
    <row r="106" spans="1:12" x14ac:dyDescent="0.25">
      <c r="A106" s="3">
        <v>40057</v>
      </c>
      <c r="B106" s="10">
        <f t="shared" si="5"/>
        <v>69249658.5</v>
      </c>
      <c r="C106" s="10">
        <v>61198749</v>
      </c>
      <c r="L106" s="18"/>
    </row>
    <row r="107" spans="1:12" x14ac:dyDescent="0.25">
      <c r="A107" s="4">
        <v>40087</v>
      </c>
      <c r="B107" s="11">
        <f t="shared" si="5"/>
        <v>63108476.5</v>
      </c>
      <c r="C107" s="11">
        <v>65018204</v>
      </c>
      <c r="L107" s="18"/>
    </row>
    <row r="108" spans="1:12" x14ac:dyDescent="0.25">
      <c r="A108" s="3">
        <v>40118</v>
      </c>
      <c r="B108" s="10">
        <f t="shared" si="5"/>
        <v>61765413.5</v>
      </c>
      <c r="C108" s="10">
        <v>58512623</v>
      </c>
      <c r="L108" s="18"/>
    </row>
    <row r="109" spans="1:12" x14ac:dyDescent="0.25">
      <c r="A109" s="4">
        <v>40148</v>
      </c>
      <c r="B109" s="11">
        <f t="shared" si="5"/>
        <v>61008019.5</v>
      </c>
      <c r="C109" s="11">
        <v>63503416</v>
      </c>
      <c r="L109" s="18"/>
    </row>
    <row r="110" spans="1:12" x14ac:dyDescent="0.25">
      <c r="A110" s="3">
        <v>40179</v>
      </c>
      <c r="B110" s="10">
        <f t="shared" si="5"/>
        <v>60938601</v>
      </c>
      <c r="C110" s="10">
        <v>58373786</v>
      </c>
      <c r="L110" s="18"/>
    </row>
    <row r="111" spans="1:12" x14ac:dyDescent="0.25">
      <c r="A111" s="4">
        <v>40210</v>
      </c>
      <c r="B111" s="11">
        <f t="shared" si="5"/>
        <v>55940183</v>
      </c>
      <c r="C111" s="11">
        <v>53506580</v>
      </c>
      <c r="L111" s="18"/>
    </row>
    <row r="112" spans="1:12" x14ac:dyDescent="0.25">
      <c r="A112" s="3">
        <v>40238</v>
      </c>
      <c r="B112" s="10">
        <f t="shared" si="5"/>
        <v>59766961</v>
      </c>
      <c r="C112" s="10">
        <v>66027342</v>
      </c>
      <c r="L112" s="18"/>
    </row>
    <row r="113" spans="1:12" x14ac:dyDescent="0.25">
      <c r="A113" s="4">
        <v>40269</v>
      </c>
      <c r="B113" s="11">
        <f t="shared" si="5"/>
        <v>65596821.5</v>
      </c>
      <c r="C113" s="11">
        <v>65166301</v>
      </c>
      <c r="L113" s="18"/>
    </row>
    <row r="114" spans="1:12" x14ac:dyDescent="0.25">
      <c r="A114" s="3">
        <v>40299</v>
      </c>
      <c r="B114" s="10">
        <f t="shared" si="5"/>
        <v>65517278</v>
      </c>
      <c r="C114" s="10">
        <v>65868255</v>
      </c>
      <c r="L114" s="18"/>
    </row>
    <row r="115" spans="1:12" x14ac:dyDescent="0.25">
      <c r="A115" s="4">
        <v>40330</v>
      </c>
      <c r="B115" s="11">
        <f t="shared" si="5"/>
        <v>68609241.5</v>
      </c>
      <c r="C115" s="11">
        <v>71350228</v>
      </c>
      <c r="L115" s="18"/>
    </row>
    <row r="116" spans="1:12" x14ac:dyDescent="0.25">
      <c r="A116" s="3">
        <v>40360</v>
      </c>
      <c r="B116" s="10">
        <f t="shared" si="5"/>
        <v>74243513.5</v>
      </c>
      <c r="C116" s="10">
        <v>77136799</v>
      </c>
      <c r="L116" s="18"/>
    </row>
    <row r="117" spans="1:12" x14ac:dyDescent="0.25">
      <c r="A117" s="4">
        <v>40391</v>
      </c>
      <c r="B117" s="11">
        <f t="shared" si="5"/>
        <v>75875785.5</v>
      </c>
      <c r="C117" s="11">
        <v>74614772</v>
      </c>
      <c r="L117" s="18"/>
    </row>
    <row r="118" spans="1:12" x14ac:dyDescent="0.25">
      <c r="A118" s="3">
        <v>40422</v>
      </c>
      <c r="B118" s="10">
        <f t="shared" si="5"/>
        <v>68025063</v>
      </c>
      <c r="C118" s="10">
        <v>61435354</v>
      </c>
      <c r="L118" s="18"/>
    </row>
    <row r="119" spans="1:12" x14ac:dyDescent="0.25">
      <c r="A119" s="4">
        <v>40452</v>
      </c>
      <c r="B119" s="11">
        <f t="shared" si="5"/>
        <v>62855047</v>
      </c>
      <c r="C119" s="11">
        <v>64274740</v>
      </c>
      <c r="L119" s="18"/>
    </row>
    <row r="120" spans="1:12" x14ac:dyDescent="0.25">
      <c r="A120" s="3">
        <v>40483</v>
      </c>
      <c r="B120" s="10">
        <f t="shared" si="5"/>
        <v>61642877.5</v>
      </c>
      <c r="C120" s="10">
        <v>59011015</v>
      </c>
      <c r="L120" s="18"/>
    </row>
    <row r="121" spans="1:12" x14ac:dyDescent="0.25">
      <c r="A121" s="4">
        <v>40513</v>
      </c>
      <c r="B121" s="11">
        <f t="shared" si="5"/>
        <v>61121343.5</v>
      </c>
      <c r="C121" s="11">
        <v>63231672</v>
      </c>
      <c r="L121" s="18"/>
    </row>
    <row r="122" spans="1:12" x14ac:dyDescent="0.25">
      <c r="A122" s="3">
        <v>40544</v>
      </c>
      <c r="B122" s="10">
        <f t="shared" si="5"/>
        <v>61441367</v>
      </c>
      <c r="C122" s="10">
        <v>59651062</v>
      </c>
      <c r="L122" s="18"/>
    </row>
    <row r="123" spans="1:12" x14ac:dyDescent="0.25">
      <c r="A123" s="4">
        <v>40575</v>
      </c>
      <c r="B123" s="11">
        <f t="shared" si="5"/>
        <v>56445564</v>
      </c>
      <c r="C123" s="11">
        <v>53240066</v>
      </c>
      <c r="L123" s="18"/>
    </row>
    <row r="124" spans="1:12" x14ac:dyDescent="0.25">
      <c r="A124" s="3">
        <v>40603</v>
      </c>
      <c r="B124" s="10">
        <f t="shared" si="5"/>
        <v>60773578</v>
      </c>
      <c r="C124" s="10">
        <v>68307090</v>
      </c>
      <c r="L124" s="18"/>
    </row>
    <row r="125" spans="1:12" x14ac:dyDescent="0.25">
      <c r="A125" s="4">
        <v>40634</v>
      </c>
      <c r="B125" s="11">
        <f t="shared" si="5"/>
        <v>66630170.5</v>
      </c>
      <c r="C125" s="11">
        <v>64953251</v>
      </c>
      <c r="L125" s="18"/>
    </row>
    <row r="126" spans="1:12" x14ac:dyDescent="0.25">
      <c r="A126" s="3">
        <v>40664</v>
      </c>
      <c r="B126" s="10">
        <f t="shared" si="5"/>
        <v>66902078</v>
      </c>
      <c r="C126" s="10">
        <v>68850905</v>
      </c>
      <c r="L126" s="18"/>
    </row>
    <row r="127" spans="1:12" x14ac:dyDescent="0.25">
      <c r="A127" s="4">
        <v>40695</v>
      </c>
      <c r="B127" s="11">
        <f t="shared" si="5"/>
        <v>71662728</v>
      </c>
      <c r="C127" s="11">
        <v>74474551</v>
      </c>
      <c r="L127" s="18"/>
    </row>
    <row r="128" spans="1:12" x14ac:dyDescent="0.25">
      <c r="A128" s="3">
        <v>40725</v>
      </c>
      <c r="B128" s="10">
        <f t="shared" si="5"/>
        <v>76889496</v>
      </c>
      <c r="C128" s="10">
        <v>79304441</v>
      </c>
      <c r="L128" s="18"/>
    </row>
    <row r="129" spans="1:12" x14ac:dyDescent="0.25">
      <c r="A129" s="4">
        <v>40756</v>
      </c>
      <c r="B129" s="11">
        <f t="shared" si="5"/>
        <v>78022874.5</v>
      </c>
      <c r="C129" s="11">
        <v>76741308</v>
      </c>
      <c r="L129" s="18"/>
    </row>
    <row r="130" spans="1:12" x14ac:dyDescent="0.25">
      <c r="A130" s="3">
        <v>40787</v>
      </c>
      <c r="B130" s="10">
        <f t="shared" si="5"/>
        <v>71041300.5</v>
      </c>
      <c r="C130" s="10">
        <v>65341293</v>
      </c>
      <c r="L130" s="18"/>
    </row>
    <row r="131" spans="1:12" x14ac:dyDescent="0.25">
      <c r="A131" s="4">
        <v>40817</v>
      </c>
      <c r="B131" s="11">
        <f t="shared" ref="B131:B162" si="6">AVERAGE(C130:C131)</f>
        <v>67206459.5</v>
      </c>
      <c r="C131" s="11">
        <v>69071626</v>
      </c>
      <c r="L131" s="18"/>
    </row>
    <row r="132" spans="1:12" x14ac:dyDescent="0.25">
      <c r="A132" s="3">
        <v>40848</v>
      </c>
      <c r="B132" s="10">
        <f t="shared" si="6"/>
        <v>66202959.5</v>
      </c>
      <c r="C132" s="10">
        <v>63334293</v>
      </c>
      <c r="L132" s="18"/>
    </row>
    <row r="133" spans="1:12" x14ac:dyDescent="0.25">
      <c r="A133" s="4">
        <v>40878</v>
      </c>
      <c r="B133" s="11">
        <f t="shared" si="6"/>
        <v>64566118</v>
      </c>
      <c r="C133" s="11">
        <v>65797943</v>
      </c>
      <c r="L133" s="18"/>
    </row>
    <row r="134" spans="1:12" x14ac:dyDescent="0.25">
      <c r="A134" s="3">
        <v>40909</v>
      </c>
      <c r="B134" s="10">
        <f t="shared" si="6"/>
        <v>63714152.5</v>
      </c>
      <c r="C134" s="10">
        <v>61630362</v>
      </c>
      <c r="L134" s="18"/>
    </row>
    <row r="135" spans="1:12" x14ac:dyDescent="0.25">
      <c r="A135" s="4">
        <v>40940</v>
      </c>
      <c r="B135" s="11">
        <f t="shared" si="6"/>
        <v>58510784</v>
      </c>
      <c r="C135" s="11">
        <v>55391206</v>
      </c>
      <c r="L135" s="18"/>
    </row>
    <row r="136" spans="1:12" x14ac:dyDescent="0.25">
      <c r="A136" s="3">
        <v>40969</v>
      </c>
      <c r="B136" s="10">
        <f t="shared" si="6"/>
        <v>62774737</v>
      </c>
      <c r="C136" s="10">
        <v>70158268</v>
      </c>
      <c r="L136" s="18"/>
    </row>
    <row r="137" spans="1:12" x14ac:dyDescent="0.25">
      <c r="A137" s="4">
        <v>41000</v>
      </c>
      <c r="B137" s="11">
        <f t="shared" si="6"/>
        <v>68920913.5</v>
      </c>
      <c r="C137" s="11">
        <v>67683559</v>
      </c>
      <c r="L137" s="18"/>
    </row>
    <row r="138" spans="1:12" x14ac:dyDescent="0.25">
      <c r="A138" s="3">
        <v>41030</v>
      </c>
      <c r="B138" s="10">
        <f t="shared" si="6"/>
        <v>69697503.5</v>
      </c>
      <c r="C138" s="10">
        <v>71711448</v>
      </c>
      <c r="L138" s="18"/>
    </row>
    <row r="139" spans="1:12" x14ac:dyDescent="0.25">
      <c r="A139" s="4">
        <v>41061</v>
      </c>
      <c r="B139" s="11">
        <f t="shared" si="6"/>
        <v>73884679</v>
      </c>
      <c r="C139" s="11">
        <v>76057910</v>
      </c>
      <c r="L139" s="18"/>
    </row>
    <row r="140" spans="1:12" x14ac:dyDescent="0.25">
      <c r="A140" s="3">
        <v>41091</v>
      </c>
      <c r="B140" s="10">
        <f t="shared" si="6"/>
        <v>78740570.5</v>
      </c>
      <c r="C140" s="10">
        <v>81423231</v>
      </c>
      <c r="L140" s="18"/>
    </row>
    <row r="141" spans="1:12" x14ac:dyDescent="0.25">
      <c r="A141" s="4">
        <v>41122</v>
      </c>
      <c r="B141" s="11">
        <f t="shared" si="6"/>
        <v>79335563.5</v>
      </c>
      <c r="C141" s="11">
        <v>77247896</v>
      </c>
      <c r="L141" s="18"/>
    </row>
    <row r="142" spans="1:12" x14ac:dyDescent="0.25">
      <c r="A142" s="3">
        <v>41153</v>
      </c>
      <c r="B142" s="10">
        <f t="shared" si="6"/>
        <v>71796607</v>
      </c>
      <c r="C142" s="10">
        <v>66345318</v>
      </c>
      <c r="L142" s="18"/>
    </row>
    <row r="143" spans="1:12" x14ac:dyDescent="0.25">
      <c r="A143" s="4">
        <v>41183</v>
      </c>
      <c r="B143" s="11">
        <f t="shared" si="6"/>
        <v>67261618.5</v>
      </c>
      <c r="C143" s="11">
        <v>68177919</v>
      </c>
      <c r="L143" s="18"/>
    </row>
    <row r="144" spans="1:12" x14ac:dyDescent="0.25">
      <c r="A144" s="3">
        <v>41214</v>
      </c>
      <c r="B144" s="10">
        <f t="shared" si="6"/>
        <v>65835430</v>
      </c>
      <c r="C144" s="10">
        <v>63492941</v>
      </c>
      <c r="L144" s="18"/>
    </row>
    <row r="145" spans="1:12" x14ac:dyDescent="0.25">
      <c r="A145" s="4">
        <v>41244</v>
      </c>
      <c r="B145" s="11">
        <f t="shared" si="6"/>
        <v>65044292.5</v>
      </c>
      <c r="C145" s="11">
        <v>66595644</v>
      </c>
      <c r="L145" s="18"/>
    </row>
    <row r="146" spans="1:12" x14ac:dyDescent="0.25">
      <c r="A146" s="3">
        <v>41275</v>
      </c>
      <c r="B146" s="10">
        <f t="shared" si="6"/>
        <v>64267918</v>
      </c>
      <c r="C146" s="10">
        <v>61940192</v>
      </c>
      <c r="L146" s="18"/>
    </row>
    <row r="147" spans="1:12" x14ac:dyDescent="0.25">
      <c r="A147" s="4">
        <v>41306</v>
      </c>
      <c r="B147" s="11">
        <f t="shared" si="6"/>
        <v>60091995.5</v>
      </c>
      <c r="C147" s="11">
        <v>58243799</v>
      </c>
      <c r="L147" s="18"/>
    </row>
    <row r="148" spans="1:12" x14ac:dyDescent="0.25">
      <c r="A148" s="3">
        <v>41334</v>
      </c>
      <c r="B148" s="10">
        <f t="shared" si="6"/>
        <v>64970002</v>
      </c>
      <c r="C148" s="10">
        <v>71696205</v>
      </c>
      <c r="L148" s="18"/>
    </row>
    <row r="149" spans="1:12" x14ac:dyDescent="0.25">
      <c r="A149" s="4">
        <v>41365</v>
      </c>
      <c r="B149" s="11">
        <f t="shared" si="6"/>
        <v>70182740.5</v>
      </c>
      <c r="C149" s="11">
        <v>68669276</v>
      </c>
      <c r="L149" s="18"/>
    </row>
    <row r="150" spans="1:12" x14ac:dyDescent="0.25">
      <c r="A150" s="3">
        <v>41395</v>
      </c>
      <c r="B150" s="10">
        <f t="shared" si="6"/>
        <v>70278410.5</v>
      </c>
      <c r="C150" s="10">
        <v>71887545</v>
      </c>
      <c r="L150" s="18"/>
    </row>
    <row r="151" spans="1:12" x14ac:dyDescent="0.25">
      <c r="A151" s="4">
        <v>41426</v>
      </c>
      <c r="B151" s="11">
        <f t="shared" si="6"/>
        <v>74324155</v>
      </c>
      <c r="C151" s="11">
        <v>76760765</v>
      </c>
      <c r="L151" s="18"/>
    </row>
    <row r="152" spans="1:12" x14ac:dyDescent="0.25">
      <c r="A152" s="3">
        <v>41456</v>
      </c>
      <c r="B152" s="10">
        <f t="shared" si="6"/>
        <v>78630048</v>
      </c>
      <c r="C152" s="10">
        <v>80499331</v>
      </c>
      <c r="L152" s="18"/>
    </row>
    <row r="153" spans="1:12" x14ac:dyDescent="0.25">
      <c r="A153" s="4">
        <v>41487</v>
      </c>
      <c r="B153" s="11">
        <f t="shared" si="6"/>
        <v>79554168</v>
      </c>
      <c r="C153" s="11">
        <v>78609005</v>
      </c>
      <c r="L153" s="18"/>
    </row>
    <row r="154" spans="1:12" x14ac:dyDescent="0.25">
      <c r="A154" s="3">
        <v>41518</v>
      </c>
      <c r="B154" s="10">
        <f t="shared" si="6"/>
        <v>72308676.5</v>
      </c>
      <c r="C154" s="10">
        <v>66008348</v>
      </c>
      <c r="L154" s="18"/>
    </row>
    <row r="155" spans="1:12" x14ac:dyDescent="0.25">
      <c r="A155" s="4">
        <v>41548</v>
      </c>
      <c r="B155" s="11">
        <f t="shared" si="6"/>
        <v>66843056</v>
      </c>
      <c r="C155" s="11">
        <v>67677764</v>
      </c>
      <c r="L155" s="18"/>
    </row>
    <row r="156" spans="1:12" x14ac:dyDescent="0.25">
      <c r="A156" s="3">
        <v>41579</v>
      </c>
      <c r="B156" s="10">
        <f t="shared" si="6"/>
        <v>65858487</v>
      </c>
      <c r="C156" s="10">
        <v>64039210</v>
      </c>
      <c r="L156" s="18"/>
    </row>
    <row r="157" spans="1:12" x14ac:dyDescent="0.25">
      <c r="A157" s="4">
        <v>41609</v>
      </c>
      <c r="B157" s="11">
        <f t="shared" si="6"/>
        <v>65371098.5</v>
      </c>
      <c r="C157" s="11">
        <v>66702987</v>
      </c>
      <c r="L157" s="18"/>
    </row>
    <row r="158" spans="1:12" x14ac:dyDescent="0.25">
      <c r="A158" s="3">
        <v>41640</v>
      </c>
      <c r="B158" s="10">
        <f t="shared" si="6"/>
        <v>64921102</v>
      </c>
      <c r="C158" s="10">
        <v>63139217</v>
      </c>
      <c r="L158" s="18"/>
    </row>
    <row r="159" spans="1:12" x14ac:dyDescent="0.25">
      <c r="A159" s="4">
        <v>41671</v>
      </c>
      <c r="B159" s="11">
        <f t="shared" si="6"/>
        <v>60624543.5</v>
      </c>
      <c r="C159" s="11">
        <v>58109870</v>
      </c>
      <c r="L159" s="18"/>
    </row>
    <row r="160" spans="1:12" x14ac:dyDescent="0.25">
      <c r="A160" s="3">
        <v>41699</v>
      </c>
      <c r="B160" s="10">
        <f t="shared" si="6"/>
        <v>65437174</v>
      </c>
      <c r="C160" s="10">
        <v>72764478</v>
      </c>
      <c r="L160" s="18"/>
    </row>
    <row r="161" spans="1:12" x14ac:dyDescent="0.25">
      <c r="A161" s="4">
        <v>41730</v>
      </c>
      <c r="B161" s="11">
        <f t="shared" si="6"/>
        <v>70609007.5</v>
      </c>
      <c r="C161" s="11">
        <v>68453537</v>
      </c>
      <c r="L161" s="18"/>
    </row>
    <row r="162" spans="1:12" x14ac:dyDescent="0.25">
      <c r="A162" s="3">
        <v>41760</v>
      </c>
      <c r="B162" s="10">
        <f t="shared" si="6"/>
        <v>71014035.5</v>
      </c>
      <c r="C162" s="10">
        <v>73574534</v>
      </c>
      <c r="L162" s="18"/>
    </row>
    <row r="163" spans="1:12" x14ac:dyDescent="0.25">
      <c r="A163" s="4">
        <v>41791</v>
      </c>
      <c r="B163" s="11">
        <f t="shared" ref="B163:B193" si="7">AVERAGE(C162:C163)</f>
        <v>76020834</v>
      </c>
      <c r="C163" s="11">
        <v>78467134</v>
      </c>
      <c r="L163" s="18"/>
    </row>
    <row r="164" spans="1:12" x14ac:dyDescent="0.25">
      <c r="A164" s="3">
        <v>41821</v>
      </c>
      <c r="B164" s="10">
        <f t="shared" si="7"/>
        <v>80220858</v>
      </c>
      <c r="C164" s="10">
        <v>81974582</v>
      </c>
      <c r="L164" s="18"/>
    </row>
    <row r="165" spans="1:12" x14ac:dyDescent="0.25">
      <c r="A165" s="4">
        <v>41852</v>
      </c>
      <c r="B165" s="11">
        <f t="shared" si="7"/>
        <v>80991184.5</v>
      </c>
      <c r="C165" s="11">
        <v>80007787</v>
      </c>
      <c r="L165" s="18"/>
    </row>
    <row r="166" spans="1:12" x14ac:dyDescent="0.25">
      <c r="A166" s="3">
        <v>41883</v>
      </c>
      <c r="B166" s="10">
        <f t="shared" si="7"/>
        <v>73605423</v>
      </c>
      <c r="C166" s="10">
        <v>67203059</v>
      </c>
      <c r="L166" s="18"/>
    </row>
    <row r="167" spans="1:12" x14ac:dyDescent="0.25">
      <c r="A167" s="4">
        <v>41913</v>
      </c>
      <c r="B167" s="11">
        <f t="shared" si="7"/>
        <v>68465214.5</v>
      </c>
      <c r="C167" s="11">
        <v>69727370</v>
      </c>
      <c r="L167" s="18"/>
    </row>
    <row r="168" spans="1:12" x14ac:dyDescent="0.25">
      <c r="A168" s="3">
        <v>41944</v>
      </c>
      <c r="B168" s="10">
        <f t="shared" si="7"/>
        <v>66669282.5</v>
      </c>
      <c r="C168" s="10">
        <v>63611195</v>
      </c>
      <c r="L168" s="18"/>
    </row>
    <row r="169" spans="1:12" x14ac:dyDescent="0.25">
      <c r="A169" s="4">
        <v>41974</v>
      </c>
      <c r="B169" s="11">
        <f t="shared" si="7"/>
        <v>67289117</v>
      </c>
      <c r="C169" s="11">
        <v>70967039</v>
      </c>
      <c r="L169" s="18"/>
    </row>
    <row r="170" spans="1:12" x14ac:dyDescent="0.25">
      <c r="A170" s="3">
        <v>42005</v>
      </c>
      <c r="B170" s="10">
        <f t="shared" si="7"/>
        <v>67855330.5</v>
      </c>
      <c r="C170" s="10">
        <v>64743622</v>
      </c>
      <c r="L170" s="18"/>
    </row>
    <row r="171" spans="1:12" x14ac:dyDescent="0.25">
      <c r="A171" s="4">
        <v>42036</v>
      </c>
      <c r="B171" s="11">
        <f t="shared" si="7"/>
        <v>61609259</v>
      </c>
      <c r="C171" s="11">
        <v>58474896</v>
      </c>
      <c r="L171" s="18"/>
    </row>
    <row r="172" spans="1:12" x14ac:dyDescent="0.25">
      <c r="A172" s="3">
        <v>42064</v>
      </c>
      <c r="B172" s="10">
        <f t="shared" si="7"/>
        <v>66356062.5</v>
      </c>
      <c r="C172" s="10">
        <v>74237229</v>
      </c>
      <c r="L172" s="18"/>
    </row>
    <row r="173" spans="1:12" x14ac:dyDescent="0.25">
      <c r="A173" s="4">
        <v>42095</v>
      </c>
      <c r="B173" s="11">
        <f t="shared" si="7"/>
        <v>72757961.5</v>
      </c>
      <c r="C173" s="11">
        <v>71278694</v>
      </c>
      <c r="L173" s="18"/>
    </row>
    <row r="174" spans="1:12" x14ac:dyDescent="0.25">
      <c r="A174" s="3">
        <v>42125</v>
      </c>
      <c r="B174" s="10">
        <f t="shared" si="7"/>
        <v>73495694</v>
      </c>
      <c r="C174" s="10">
        <v>75712694</v>
      </c>
      <c r="L174" s="18"/>
    </row>
    <row r="175" spans="1:12" x14ac:dyDescent="0.25">
      <c r="A175" s="4">
        <v>42156</v>
      </c>
      <c r="B175" s="11">
        <f t="shared" si="7"/>
        <v>77888024.5</v>
      </c>
      <c r="C175" s="11">
        <v>80063355</v>
      </c>
      <c r="L175" s="18"/>
    </row>
    <row r="176" spans="1:12" x14ac:dyDescent="0.25">
      <c r="A176" s="3">
        <v>42186</v>
      </c>
      <c r="B176" s="10">
        <f t="shared" si="7"/>
        <v>82233947.5</v>
      </c>
      <c r="C176" s="10">
        <v>84404540</v>
      </c>
      <c r="L176" s="18"/>
    </row>
    <row r="177" spans="1:12" x14ac:dyDescent="0.25">
      <c r="A177" s="4">
        <v>42217</v>
      </c>
      <c r="B177" s="11">
        <f t="shared" si="7"/>
        <v>83181050</v>
      </c>
      <c r="C177" s="11">
        <v>81957560</v>
      </c>
      <c r="L177" s="18"/>
    </row>
    <row r="178" spans="1:12" x14ac:dyDescent="0.25">
      <c r="A178" s="3">
        <v>42248</v>
      </c>
      <c r="B178" s="10">
        <f t="shared" si="7"/>
        <v>75493215</v>
      </c>
      <c r="C178" s="10">
        <v>69028870</v>
      </c>
      <c r="L178" s="18"/>
    </row>
    <row r="179" spans="1:12" x14ac:dyDescent="0.25">
      <c r="A179" s="4">
        <v>42278</v>
      </c>
      <c r="B179" s="11">
        <f t="shared" si="7"/>
        <v>70458355.5</v>
      </c>
      <c r="C179" s="11">
        <v>71887841</v>
      </c>
      <c r="L179" s="18"/>
    </row>
    <row r="180" spans="1:12" x14ac:dyDescent="0.25">
      <c r="A180" s="3">
        <v>42309</v>
      </c>
      <c r="B180" s="10">
        <f t="shared" si="7"/>
        <v>68771063</v>
      </c>
      <c r="C180" s="10">
        <v>65654285</v>
      </c>
      <c r="L180" s="18"/>
    </row>
    <row r="181" spans="1:12" x14ac:dyDescent="0.25">
      <c r="A181" s="4">
        <v>42339</v>
      </c>
      <c r="B181" s="11">
        <f t="shared" si="7"/>
        <v>68943962</v>
      </c>
      <c r="C181" s="11">
        <v>72233639</v>
      </c>
      <c r="L181" s="18"/>
    </row>
    <row r="182" spans="1:12" x14ac:dyDescent="0.25">
      <c r="A182" s="3">
        <v>42370</v>
      </c>
      <c r="B182" s="10">
        <f t="shared" si="7"/>
        <v>69386038</v>
      </c>
      <c r="C182" s="10">
        <v>66538437</v>
      </c>
      <c r="L182" s="18"/>
    </row>
    <row r="183" spans="1:12" x14ac:dyDescent="0.25">
      <c r="A183" s="4">
        <v>42401</v>
      </c>
      <c r="B183" s="11">
        <f t="shared" si="7"/>
        <v>63434890.5</v>
      </c>
      <c r="C183" s="11">
        <v>60331344</v>
      </c>
      <c r="L183" s="18"/>
    </row>
    <row r="184" spans="1:12" x14ac:dyDescent="0.25">
      <c r="A184" s="3">
        <v>42430</v>
      </c>
      <c r="B184" s="10">
        <f t="shared" si="7"/>
        <v>68301197.5</v>
      </c>
      <c r="C184" s="10">
        <v>76271051</v>
      </c>
      <c r="L184" s="18"/>
    </row>
    <row r="185" spans="1:12" x14ac:dyDescent="0.25">
      <c r="A185" s="4">
        <v>42461</v>
      </c>
      <c r="B185" s="11">
        <f t="shared" si="7"/>
        <v>74939154.5</v>
      </c>
      <c r="C185" s="11">
        <v>73607258</v>
      </c>
      <c r="L185" s="18"/>
    </row>
    <row r="186" spans="1:12" x14ac:dyDescent="0.25">
      <c r="A186" s="3">
        <v>42491</v>
      </c>
      <c r="B186" s="10">
        <f t="shared" si="7"/>
        <v>76054815.5</v>
      </c>
      <c r="C186" s="10">
        <v>78502373</v>
      </c>
      <c r="L186" s="18"/>
    </row>
    <row r="187" spans="1:12" x14ac:dyDescent="0.25">
      <c r="A187" s="4">
        <v>42522</v>
      </c>
      <c r="B187" s="11">
        <f t="shared" si="7"/>
        <v>80877889.5</v>
      </c>
      <c r="C187" s="11">
        <v>83253406</v>
      </c>
      <c r="L187" s="18"/>
    </row>
    <row r="188" spans="1:12" x14ac:dyDescent="0.25">
      <c r="A188" s="3">
        <v>42552</v>
      </c>
      <c r="B188" s="10">
        <f t="shared" si="7"/>
        <v>86102535</v>
      </c>
      <c r="C188" s="10">
        <v>88951664</v>
      </c>
      <c r="L188" s="18"/>
    </row>
    <row r="189" spans="1:12" x14ac:dyDescent="0.25">
      <c r="A189" s="4">
        <v>42583</v>
      </c>
      <c r="B189" s="11">
        <f t="shared" si="7"/>
        <v>87403815.5</v>
      </c>
      <c r="C189" s="11">
        <v>85855967</v>
      </c>
      <c r="L189" s="18"/>
    </row>
    <row r="190" spans="1:12" x14ac:dyDescent="0.25">
      <c r="A190" s="3">
        <v>42614</v>
      </c>
      <c r="B190" s="10">
        <f t="shared" si="7"/>
        <v>79436850</v>
      </c>
      <c r="C190" s="10">
        <v>73017733</v>
      </c>
      <c r="L190" s="18"/>
    </row>
    <row r="191" spans="1:12" x14ac:dyDescent="0.25">
      <c r="A191" s="4">
        <v>42644</v>
      </c>
      <c r="B191" s="11">
        <f t="shared" si="7"/>
        <v>74847920.5</v>
      </c>
      <c r="C191" s="11">
        <v>76678108</v>
      </c>
      <c r="L191" s="18"/>
    </row>
    <row r="192" spans="1:12" x14ac:dyDescent="0.25">
      <c r="A192" s="3">
        <v>42675</v>
      </c>
      <c r="B192" s="10">
        <f t="shared" si="7"/>
        <v>73569086</v>
      </c>
      <c r="C192" s="10">
        <v>70460064</v>
      </c>
      <c r="L192" s="18"/>
    </row>
    <row r="193" spans="1:12" x14ac:dyDescent="0.25">
      <c r="A193" s="4">
        <v>42705</v>
      </c>
      <c r="B193" s="11">
        <f t="shared" si="7"/>
        <v>72893970.5</v>
      </c>
      <c r="C193" s="11">
        <v>75327877</v>
      </c>
      <c r="L193" s="18"/>
    </row>
    <row r="194" spans="1:12" x14ac:dyDescent="0.25">
      <c r="B194" s="5"/>
      <c r="L194" s="18"/>
    </row>
    <row r="195" spans="1:12" x14ac:dyDescent="0.25">
      <c r="L195" s="18"/>
    </row>
    <row r="196" spans="1:12" x14ac:dyDescent="0.25">
      <c r="L196" s="18"/>
    </row>
    <row r="197" spans="1:12" x14ac:dyDescent="0.25">
      <c r="L197" s="18"/>
    </row>
    <row r="198" spans="1:12" x14ac:dyDescent="0.25">
      <c r="L198" s="18"/>
    </row>
    <row r="199" spans="1:12" x14ac:dyDescent="0.25">
      <c r="L199" s="18"/>
    </row>
    <row r="200" spans="1:12" x14ac:dyDescent="0.25">
      <c r="L200" s="18"/>
    </row>
    <row r="201" spans="1:12" x14ac:dyDescent="0.25">
      <c r="L201" s="18"/>
    </row>
    <row r="202" spans="1:12" x14ac:dyDescent="0.25">
      <c r="L202" s="18"/>
    </row>
    <row r="203" spans="1:12" x14ac:dyDescent="0.25">
      <c r="L203" s="18"/>
    </row>
    <row r="204" spans="1:12" x14ac:dyDescent="0.25">
      <c r="L204" s="18"/>
    </row>
    <row r="205" spans="1:12" x14ac:dyDescent="0.25">
      <c r="L205" s="18"/>
    </row>
    <row r="206" spans="1:12" x14ac:dyDescent="0.25">
      <c r="L206" s="18"/>
    </row>
    <row r="207" spans="1:12" x14ac:dyDescent="0.25">
      <c r="L207" s="18"/>
    </row>
    <row r="208" spans="1:12" x14ac:dyDescent="0.25">
      <c r="L208" s="18"/>
    </row>
    <row r="209" spans="12:12" x14ac:dyDescent="0.25">
      <c r="L209" s="18"/>
    </row>
    <row r="210" spans="12:12" x14ac:dyDescent="0.25">
      <c r="L210" s="18"/>
    </row>
    <row r="211" spans="12:12" x14ac:dyDescent="0.25">
      <c r="L211" s="18"/>
    </row>
    <row r="212" spans="12:12" x14ac:dyDescent="0.25">
      <c r="L212" s="18"/>
    </row>
    <row r="213" spans="12:12" x14ac:dyDescent="0.25">
      <c r="L213" s="18"/>
    </row>
    <row r="214" spans="12:12" x14ac:dyDescent="0.25">
      <c r="L214" s="18"/>
    </row>
    <row r="215" spans="12:12" x14ac:dyDescent="0.25">
      <c r="L215" s="18"/>
    </row>
    <row r="216" spans="12:12" x14ac:dyDescent="0.25">
      <c r="L216" s="18"/>
    </row>
    <row r="217" spans="12:12" x14ac:dyDescent="0.25">
      <c r="L217" s="18"/>
    </row>
    <row r="218" spans="12:12" x14ac:dyDescent="0.25">
      <c r="L218" s="18"/>
    </row>
    <row r="219" spans="12:12" x14ac:dyDescent="0.25">
      <c r="L219" s="18"/>
    </row>
    <row r="220" spans="12:12" x14ac:dyDescent="0.25">
      <c r="L220" s="18"/>
    </row>
    <row r="221" spans="12:12" x14ac:dyDescent="0.25">
      <c r="L221" s="18"/>
    </row>
    <row r="222" spans="12:12" x14ac:dyDescent="0.25">
      <c r="L222" s="18"/>
    </row>
    <row r="223" spans="12:12" x14ac:dyDescent="0.25">
      <c r="L223" s="18"/>
    </row>
    <row r="224" spans="12:12" x14ac:dyDescent="0.25">
      <c r="L224" s="18"/>
    </row>
    <row r="225" spans="12:12" x14ac:dyDescent="0.25">
      <c r="L225" s="18"/>
    </row>
    <row r="226" spans="12:12" x14ac:dyDescent="0.25">
      <c r="L226" s="18"/>
    </row>
    <row r="227" spans="12:12" x14ac:dyDescent="0.25">
      <c r="L227" s="18"/>
    </row>
    <row r="228" spans="12:12" x14ac:dyDescent="0.25">
      <c r="L228" s="18"/>
    </row>
    <row r="229" spans="12:12" x14ac:dyDescent="0.25">
      <c r="L229" s="18"/>
    </row>
    <row r="230" spans="12:12" x14ac:dyDescent="0.25">
      <c r="L230" s="18"/>
    </row>
    <row r="231" spans="12:12" x14ac:dyDescent="0.25">
      <c r="L231" s="18"/>
    </row>
    <row r="232" spans="12:12" x14ac:dyDescent="0.25">
      <c r="L232" s="18"/>
    </row>
    <row r="233" spans="12:12" x14ac:dyDescent="0.25">
      <c r="L233" s="18"/>
    </row>
    <row r="234" spans="12:12" x14ac:dyDescent="0.25">
      <c r="L234" s="18"/>
    </row>
    <row r="235" spans="12:12" x14ac:dyDescent="0.25">
      <c r="L235" s="18"/>
    </row>
    <row r="236" spans="12:12" x14ac:dyDescent="0.25">
      <c r="L236" s="18"/>
    </row>
    <row r="237" spans="12:12" x14ac:dyDescent="0.25">
      <c r="L237" s="18"/>
    </row>
    <row r="238" spans="12:12" x14ac:dyDescent="0.25">
      <c r="L238" s="18"/>
    </row>
    <row r="239" spans="12:12" x14ac:dyDescent="0.25">
      <c r="L239" s="18"/>
    </row>
    <row r="240" spans="12:12" x14ac:dyDescent="0.25">
      <c r="L240" s="18"/>
    </row>
    <row r="241" spans="12:12" x14ac:dyDescent="0.25">
      <c r="L241" s="18"/>
    </row>
    <row r="242" spans="12:12" x14ac:dyDescent="0.25">
      <c r="L242" s="18"/>
    </row>
    <row r="243" spans="12:12" x14ac:dyDescent="0.25">
      <c r="L243" s="18"/>
    </row>
    <row r="244" spans="12:12" x14ac:dyDescent="0.25">
      <c r="L244" s="18"/>
    </row>
    <row r="245" spans="12:12" x14ac:dyDescent="0.25">
      <c r="L245" s="18"/>
    </row>
    <row r="246" spans="12:12" x14ac:dyDescent="0.25">
      <c r="L246" s="18"/>
    </row>
    <row r="247" spans="12:12" x14ac:dyDescent="0.25">
      <c r="L247" s="18"/>
    </row>
    <row r="248" spans="12:12" x14ac:dyDescent="0.25">
      <c r="L248" s="18"/>
    </row>
    <row r="249" spans="12:12" x14ac:dyDescent="0.25">
      <c r="L249" s="18"/>
    </row>
    <row r="250" spans="12:12" x14ac:dyDescent="0.25">
      <c r="L250" s="18"/>
    </row>
    <row r="251" spans="12:12" x14ac:dyDescent="0.25">
      <c r="L251" s="18"/>
    </row>
    <row r="252" spans="12:12" x14ac:dyDescent="0.25">
      <c r="L252" s="18"/>
    </row>
    <row r="253" spans="12:12" x14ac:dyDescent="0.25">
      <c r="L253" s="18"/>
    </row>
    <row r="254" spans="12:12" x14ac:dyDescent="0.25">
      <c r="L254" s="18"/>
    </row>
    <row r="255" spans="12:12" x14ac:dyDescent="0.25">
      <c r="L255" s="18"/>
    </row>
    <row r="256" spans="12:12" x14ac:dyDescent="0.25">
      <c r="L256" s="18"/>
    </row>
    <row r="257" spans="12:12" x14ac:dyDescent="0.25">
      <c r="L257" s="18"/>
    </row>
    <row r="258" spans="12:12" x14ac:dyDescent="0.25">
      <c r="L258" s="18"/>
    </row>
    <row r="259" spans="12:12" x14ac:dyDescent="0.25">
      <c r="L259" s="18"/>
    </row>
    <row r="260" spans="12:12" x14ac:dyDescent="0.25">
      <c r="L260" s="18"/>
    </row>
    <row r="261" spans="12:12" x14ac:dyDescent="0.25">
      <c r="L261" s="18"/>
    </row>
    <row r="262" spans="12:12" x14ac:dyDescent="0.25">
      <c r="L262" s="18"/>
    </row>
    <row r="263" spans="12:12" x14ac:dyDescent="0.25">
      <c r="L263" s="18"/>
    </row>
    <row r="264" spans="12:12" x14ac:dyDescent="0.25">
      <c r="L264" s="18"/>
    </row>
    <row r="265" spans="12:12" x14ac:dyDescent="0.25">
      <c r="L265" s="18"/>
    </row>
    <row r="266" spans="12:12" x14ac:dyDescent="0.25">
      <c r="L266" s="18"/>
    </row>
    <row r="267" spans="12:12" x14ac:dyDescent="0.25">
      <c r="L267" s="18"/>
    </row>
    <row r="268" spans="12:12" x14ac:dyDescent="0.25">
      <c r="L268" s="18"/>
    </row>
    <row r="269" spans="12:12" x14ac:dyDescent="0.25">
      <c r="L269" s="18"/>
    </row>
    <row r="270" spans="12:12" x14ac:dyDescent="0.25">
      <c r="L270" s="18"/>
    </row>
    <row r="271" spans="12:12" x14ac:dyDescent="0.25">
      <c r="L271" s="18"/>
    </row>
    <row r="272" spans="12:12" x14ac:dyDescent="0.25">
      <c r="L272" s="18"/>
    </row>
    <row r="273" spans="12:12" x14ac:dyDescent="0.25">
      <c r="L273" s="18"/>
    </row>
    <row r="274" spans="12:12" x14ac:dyDescent="0.25">
      <c r="L274" s="18"/>
    </row>
    <row r="275" spans="12:12" x14ac:dyDescent="0.25">
      <c r="L275" s="18"/>
    </row>
    <row r="276" spans="12:12" x14ac:dyDescent="0.25">
      <c r="L276" s="18"/>
    </row>
    <row r="277" spans="12:12" x14ac:dyDescent="0.25">
      <c r="L277" s="18"/>
    </row>
    <row r="278" spans="12:12" x14ac:dyDescent="0.25">
      <c r="L278" s="18"/>
    </row>
    <row r="279" spans="12:12" x14ac:dyDescent="0.25">
      <c r="L279" s="18"/>
    </row>
    <row r="280" spans="12:12" x14ac:dyDescent="0.25">
      <c r="L280" s="18"/>
    </row>
    <row r="281" spans="12:12" x14ac:dyDescent="0.25">
      <c r="L281" s="18"/>
    </row>
    <row r="282" spans="12:12" x14ac:dyDescent="0.25">
      <c r="L282" s="18"/>
    </row>
    <row r="283" spans="12:12" x14ac:dyDescent="0.25">
      <c r="L283" s="18"/>
    </row>
    <row r="284" spans="12:12" x14ac:dyDescent="0.25">
      <c r="L284" s="18"/>
    </row>
    <row r="285" spans="12:12" x14ac:dyDescent="0.25">
      <c r="L285" s="18"/>
    </row>
    <row r="286" spans="12:12" x14ac:dyDescent="0.25">
      <c r="L286" s="18"/>
    </row>
    <row r="287" spans="12:12" x14ac:dyDescent="0.25">
      <c r="L287" s="18"/>
    </row>
    <row r="288" spans="12:12" x14ac:dyDescent="0.25">
      <c r="L288" s="18"/>
    </row>
    <row r="289" spans="12:12" x14ac:dyDescent="0.25">
      <c r="L289" s="18"/>
    </row>
    <row r="290" spans="12:12" x14ac:dyDescent="0.25">
      <c r="L290" s="18"/>
    </row>
    <row r="291" spans="12:12" x14ac:dyDescent="0.25">
      <c r="L291" s="18"/>
    </row>
    <row r="292" spans="12:12" x14ac:dyDescent="0.25">
      <c r="L292" s="18"/>
    </row>
    <row r="293" spans="12:12" x14ac:dyDescent="0.25">
      <c r="L293" s="18"/>
    </row>
    <row r="294" spans="12:12" x14ac:dyDescent="0.25">
      <c r="L294" s="18"/>
    </row>
    <row r="295" spans="12:12" x14ac:dyDescent="0.25">
      <c r="L295" s="18"/>
    </row>
    <row r="296" spans="12:12" x14ac:dyDescent="0.25">
      <c r="L296" s="18"/>
    </row>
    <row r="297" spans="12:12" x14ac:dyDescent="0.25">
      <c r="L297" s="18"/>
    </row>
    <row r="298" spans="12:12" x14ac:dyDescent="0.25">
      <c r="L298" s="18"/>
    </row>
    <row r="299" spans="12:12" x14ac:dyDescent="0.25">
      <c r="L299" s="18"/>
    </row>
    <row r="300" spans="12:12" x14ac:dyDescent="0.25">
      <c r="L300" s="18"/>
    </row>
    <row r="301" spans="12:12" x14ac:dyDescent="0.25">
      <c r="L301" s="18"/>
    </row>
    <row r="302" spans="12:12" x14ac:dyDescent="0.25">
      <c r="L302" s="18"/>
    </row>
    <row r="303" spans="12:12" x14ac:dyDescent="0.25">
      <c r="L303" s="18"/>
    </row>
    <row r="304" spans="12:12" x14ac:dyDescent="0.25">
      <c r="L304" s="18"/>
    </row>
    <row r="305" spans="12:12" x14ac:dyDescent="0.25">
      <c r="L305" s="18"/>
    </row>
    <row r="306" spans="12:12" x14ac:dyDescent="0.25">
      <c r="L306" s="18"/>
    </row>
    <row r="307" spans="12:12" x14ac:dyDescent="0.25">
      <c r="L307" s="18"/>
    </row>
    <row r="308" spans="12:12" x14ac:dyDescent="0.25">
      <c r="L308" s="18"/>
    </row>
    <row r="309" spans="12:12" x14ac:dyDescent="0.25">
      <c r="L309" s="18"/>
    </row>
    <row r="310" spans="12:12" x14ac:dyDescent="0.25">
      <c r="L310" s="18"/>
    </row>
    <row r="311" spans="12:12" x14ac:dyDescent="0.25">
      <c r="L311" s="18"/>
    </row>
    <row r="312" spans="12:12" x14ac:dyDescent="0.25">
      <c r="L312" s="18"/>
    </row>
    <row r="313" spans="12:12" x14ac:dyDescent="0.25">
      <c r="L313" s="18"/>
    </row>
    <row r="314" spans="12:12" x14ac:dyDescent="0.25">
      <c r="L314" s="18"/>
    </row>
    <row r="315" spans="12:12" x14ac:dyDescent="0.25">
      <c r="L315" s="18"/>
    </row>
    <row r="316" spans="12:12" x14ac:dyDescent="0.25">
      <c r="L316" s="18"/>
    </row>
    <row r="317" spans="12:12" x14ac:dyDescent="0.25">
      <c r="L317" s="18"/>
    </row>
    <row r="318" spans="12:12" x14ac:dyDescent="0.25">
      <c r="L318" s="18"/>
    </row>
    <row r="319" spans="12:12" x14ac:dyDescent="0.25">
      <c r="L319" s="18"/>
    </row>
    <row r="320" spans="12:12" x14ac:dyDescent="0.25">
      <c r="L320" s="18"/>
    </row>
    <row r="321" spans="12:12" x14ac:dyDescent="0.25">
      <c r="L321" s="18"/>
    </row>
    <row r="322" spans="12:12" x14ac:dyDescent="0.25">
      <c r="L322" s="18"/>
    </row>
    <row r="323" spans="12:12" x14ac:dyDescent="0.25">
      <c r="L323" s="18"/>
    </row>
    <row r="324" spans="12:12" x14ac:dyDescent="0.25">
      <c r="L324" s="18"/>
    </row>
    <row r="325" spans="12:12" x14ac:dyDescent="0.25">
      <c r="L325" s="18"/>
    </row>
    <row r="326" spans="12:12" x14ac:dyDescent="0.25">
      <c r="L326" s="18"/>
    </row>
    <row r="327" spans="12:12" x14ac:dyDescent="0.25">
      <c r="L327" s="18"/>
    </row>
    <row r="328" spans="12:12" x14ac:dyDescent="0.25">
      <c r="L328" s="18"/>
    </row>
    <row r="329" spans="12:12" x14ac:dyDescent="0.25">
      <c r="L329" s="18"/>
    </row>
    <row r="330" spans="12:12" x14ac:dyDescent="0.25">
      <c r="L330" s="18"/>
    </row>
    <row r="331" spans="12:12" x14ac:dyDescent="0.25">
      <c r="L331" s="18"/>
    </row>
    <row r="332" spans="12:12" x14ac:dyDescent="0.25">
      <c r="L332" s="18"/>
    </row>
    <row r="333" spans="12:12" x14ac:dyDescent="0.25">
      <c r="L333" s="18"/>
    </row>
    <row r="334" spans="12:12" x14ac:dyDescent="0.25">
      <c r="L334" s="18"/>
    </row>
    <row r="335" spans="12:12" x14ac:dyDescent="0.25">
      <c r="L335" s="18"/>
    </row>
    <row r="336" spans="12:12" x14ac:dyDescent="0.25">
      <c r="L336" s="18"/>
    </row>
    <row r="337" spans="12:12" x14ac:dyDescent="0.25">
      <c r="L337" s="18"/>
    </row>
    <row r="338" spans="12:12" x14ac:dyDescent="0.25">
      <c r="L338" s="18"/>
    </row>
    <row r="339" spans="12:12" x14ac:dyDescent="0.25">
      <c r="L339" s="18"/>
    </row>
    <row r="340" spans="12:12" x14ac:dyDescent="0.25">
      <c r="L340" s="18"/>
    </row>
    <row r="341" spans="12:12" x14ac:dyDescent="0.25">
      <c r="L341" s="18"/>
    </row>
    <row r="342" spans="12:12" x14ac:dyDescent="0.25">
      <c r="L342" s="18"/>
    </row>
    <row r="343" spans="12:12" x14ac:dyDescent="0.25">
      <c r="L343" s="18"/>
    </row>
    <row r="344" spans="12:12" x14ac:dyDescent="0.25">
      <c r="L344" s="18"/>
    </row>
    <row r="345" spans="12:12" x14ac:dyDescent="0.25">
      <c r="L345" s="18"/>
    </row>
    <row r="346" spans="12:12" x14ac:dyDescent="0.25">
      <c r="L346" s="18"/>
    </row>
    <row r="347" spans="12:12" x14ac:dyDescent="0.25">
      <c r="L347" s="18"/>
    </row>
    <row r="348" spans="12:12" x14ac:dyDescent="0.25">
      <c r="L348" s="18"/>
    </row>
    <row r="349" spans="12:12" x14ac:dyDescent="0.25">
      <c r="L349" s="18"/>
    </row>
    <row r="350" spans="12:12" x14ac:dyDescent="0.25">
      <c r="L350" s="18"/>
    </row>
    <row r="351" spans="12:12" x14ac:dyDescent="0.25">
      <c r="L351" s="18"/>
    </row>
    <row r="352" spans="12:12" x14ac:dyDescent="0.25">
      <c r="L352" s="18"/>
    </row>
    <row r="353" spans="10:12" x14ac:dyDescent="0.25">
      <c r="L353" s="18"/>
    </row>
    <row r="354" spans="10:12" x14ac:dyDescent="0.25">
      <c r="L354" s="18"/>
    </row>
    <row r="355" spans="10:12" x14ac:dyDescent="0.25">
      <c r="L355" s="18"/>
    </row>
    <row r="356" spans="10:12" x14ac:dyDescent="0.25">
      <c r="L356" s="18"/>
    </row>
    <row r="357" spans="10:12" x14ac:dyDescent="0.25">
      <c r="L357" s="18"/>
    </row>
    <row r="358" spans="10:12" x14ac:dyDescent="0.25">
      <c r="L358" s="18"/>
    </row>
    <row r="359" spans="10:12" x14ac:dyDescent="0.25">
      <c r="L359" s="18"/>
    </row>
    <row r="360" spans="10:12" x14ac:dyDescent="0.25">
      <c r="L360" s="18"/>
    </row>
    <row r="361" spans="10:12" x14ac:dyDescent="0.25">
      <c r="L361" s="18"/>
    </row>
    <row r="362" spans="10:12" x14ac:dyDescent="0.25">
      <c r="L362" s="18"/>
    </row>
    <row r="363" spans="10:12" x14ac:dyDescent="0.25">
      <c r="L363" s="18"/>
    </row>
    <row r="364" spans="10:12" x14ac:dyDescent="0.25">
      <c r="L364" s="18"/>
    </row>
    <row r="365" spans="10:12" x14ac:dyDescent="0.25">
      <c r="L365" s="18"/>
    </row>
    <row r="366" spans="10:12" x14ac:dyDescent="0.25">
      <c r="J366" s="4"/>
      <c r="K366" s="25"/>
      <c r="L366" s="18"/>
    </row>
  </sheetData>
  <mergeCells count="1">
    <mergeCell ref="F17:G17"/>
  </mergeCells>
  <phoneticPr fontId="5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Graphs</vt:lpstr>
      <vt:lpstr>Naive</vt:lpstr>
      <vt:lpstr>Average</vt:lpstr>
      <vt:lpstr>Moving Average (3Days)</vt:lpstr>
      <vt:lpstr>Moving Average (5Days)</vt:lpstr>
      <vt:lpstr>Exponential Smoothing</vt:lpstr>
      <vt:lpstr>Predictive Average Model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Nuwan Millagaha Gedara</dc:creator>
  <cp:lastModifiedBy>Erick Campos</cp:lastModifiedBy>
  <dcterms:created xsi:type="dcterms:W3CDTF">2025-02-26T14:34:32Z</dcterms:created>
  <dcterms:modified xsi:type="dcterms:W3CDTF">2025-03-08T21:23:51Z</dcterms:modified>
</cp:coreProperties>
</file>